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4.xml" ContentType="application/vnd.openxmlformats-officedocument.drawing+xml"/>
  <Override PartName="/xl/tables/table7.xml" ContentType="application/vnd.openxmlformats-officedocument.spreadsheetml.table+xml"/>
  <Override PartName="/xl/drawings/drawing5.xml" ContentType="application/vnd.openxmlformats-officedocument.drawing+xml"/>
  <Override PartName="/xl/pivotTables/pivotTable1.xml" ContentType="application/vnd.openxmlformats-officedocument.spreadsheetml.pivotTable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baerumkommuneno-my.sharepoint.com/personal/hildegunn_sorumshagen_baerum_kommune_no/Documents/Skrivebord/Utlysning Hamang/"/>
    </mc:Choice>
  </mc:AlternateContent>
  <xr:revisionPtr revIDLastSave="0" documentId="8_{C78C18CF-5D13-41E3-A28F-C74F0E7C2561}" xr6:coauthVersionLast="47" xr6:coauthVersionMax="47" xr10:uidLastSave="{00000000-0000-0000-0000-000000000000}"/>
  <bookViews>
    <workbookView xWindow="-11790" yWindow="-21720" windowWidth="51840" windowHeight="21120" firstSheet="1" activeTab="1" xr2:uid="{00000000-000D-0000-FFFF-FFFF00000000}"/>
  </bookViews>
  <sheets>
    <sheet name="VEILEDNING" sheetId="24" r:id="rId1"/>
    <sheet name="Rapport" sheetId="26" r:id="rId2"/>
    <sheet name="Data" sheetId="30" r:id="rId3"/>
    <sheet name="Kjøretøy-Maskiner" sheetId="27" state="hidden" r:id="rId4"/>
    <sheet name="Resultat" sheetId="28" state="hidden" r:id="rId5"/>
    <sheet name="Analyser" sheetId="29" state="hidden" r:id="rId6"/>
  </sheets>
  <definedNames>
    <definedName name="CO2ekv">#REF!</definedName>
    <definedName name="Drivstofftype">#REF!</definedName>
    <definedName name="Euroklasse">#REF!</definedName>
    <definedName name="EuroSteg">#REF!</definedName>
    <definedName name="Maskintype">#REF!</definedName>
    <definedName name="Steg">#REF!</definedName>
    <definedName name="Teknologi">#REF!</definedName>
  </definedNames>
  <calcPr calcId="191028"/>
  <pivotCaches>
    <pivotCache cacheId="25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28" l="1"/>
  <c r="H10" i="28"/>
  <c r="H11" i="28"/>
  <c r="H12" i="28"/>
  <c r="H13" i="28"/>
  <c r="H1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H36" i="28"/>
  <c r="H37" i="28"/>
  <c r="H38" i="28"/>
  <c r="H39" i="28"/>
  <c r="H40" i="28"/>
  <c r="H41" i="28"/>
  <c r="H42" i="28"/>
  <c r="H43" i="28"/>
  <c r="H44" i="28"/>
  <c r="H45" i="28"/>
  <c r="H46" i="28"/>
  <c r="H47" i="28"/>
  <c r="H48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1" i="28"/>
  <c r="H62" i="28"/>
  <c r="H63" i="28"/>
  <c r="H64" i="28"/>
  <c r="H65" i="28"/>
  <c r="H66" i="28"/>
  <c r="H67" i="28"/>
  <c r="H68" i="28"/>
  <c r="H69" i="28"/>
  <c r="H70" i="28"/>
  <c r="H71" i="28"/>
  <c r="H72" i="28"/>
  <c r="H73" i="28"/>
  <c r="H74" i="28"/>
  <c r="H75" i="28"/>
  <c r="H76" i="28"/>
  <c r="H77" i="28"/>
  <c r="H78" i="28"/>
  <c r="H79" i="28"/>
  <c r="H80" i="28"/>
  <c r="H81" i="28"/>
  <c r="H82" i="28"/>
  <c r="H83" i="28"/>
  <c r="H84" i="28"/>
  <c r="H85" i="28"/>
  <c r="H86" i="28"/>
  <c r="H87" i="28"/>
  <c r="H88" i="28"/>
  <c r="H89" i="28"/>
  <c r="H90" i="28"/>
  <c r="B14" i="28"/>
  <c r="B17" i="28"/>
  <c r="B20" i="28"/>
  <c r="B26" i="28"/>
  <c r="B29" i="28"/>
  <c r="B32" i="28"/>
  <c r="B38" i="28"/>
  <c r="B41" i="28"/>
  <c r="B44" i="28"/>
  <c r="B50" i="28"/>
  <c r="B53" i="28"/>
  <c r="B56" i="28"/>
  <c r="B62" i="28"/>
  <c r="B65" i="28"/>
  <c r="C14" i="28"/>
  <c r="C17" i="28"/>
  <c r="C26" i="28"/>
  <c r="C29" i="28"/>
  <c r="C32" i="28"/>
  <c r="C38" i="28"/>
  <c r="C41" i="28"/>
  <c r="C44" i="28"/>
  <c r="C50" i="28"/>
  <c r="C53" i="28"/>
  <c r="C56" i="28"/>
  <c r="C62" i="28"/>
  <c r="C65" i="28"/>
  <c r="E7" i="28"/>
  <c r="C7" i="28" s="1"/>
  <c r="E8" i="28"/>
  <c r="C8" i="28" s="1"/>
  <c r="E9" i="28"/>
  <c r="C9" i="28" s="1"/>
  <c r="E10" i="28"/>
  <c r="C10" i="28" s="1"/>
  <c r="E11" i="28"/>
  <c r="C11" i="28" s="1"/>
  <c r="E12" i="28"/>
  <c r="C12" i="28" s="1"/>
  <c r="E13" i="28"/>
  <c r="C13" i="28" s="1"/>
  <c r="E14" i="28"/>
  <c r="E15" i="28"/>
  <c r="C15" i="28" s="1"/>
  <c r="E16" i="28"/>
  <c r="C16" i="28" s="1"/>
  <c r="E17" i="28"/>
  <c r="E18" i="28"/>
  <c r="C18" i="28" s="1"/>
  <c r="E19" i="28"/>
  <c r="C19" i="28" s="1"/>
  <c r="E20" i="28"/>
  <c r="C20" i="28" s="1"/>
  <c r="E21" i="28"/>
  <c r="C21" i="28" s="1"/>
  <c r="E22" i="28"/>
  <c r="C22" i="28" s="1"/>
  <c r="E23" i="28"/>
  <c r="C23" i="28" s="1"/>
  <c r="E24" i="28"/>
  <c r="C24" i="28" s="1"/>
  <c r="E25" i="28"/>
  <c r="C25" i="28" s="1"/>
  <c r="E26" i="28"/>
  <c r="E27" i="28"/>
  <c r="C27" i="28" s="1"/>
  <c r="E28" i="28"/>
  <c r="C28" i="28" s="1"/>
  <c r="E29" i="28"/>
  <c r="E30" i="28"/>
  <c r="C30" i="28" s="1"/>
  <c r="E31" i="28"/>
  <c r="C31" i="28" s="1"/>
  <c r="E32" i="28"/>
  <c r="E33" i="28"/>
  <c r="C33" i="28" s="1"/>
  <c r="E34" i="28"/>
  <c r="C34" i="28" s="1"/>
  <c r="E35" i="28"/>
  <c r="C35" i="28" s="1"/>
  <c r="E36" i="28"/>
  <c r="C36" i="28" s="1"/>
  <c r="E37" i="28"/>
  <c r="C37" i="28" s="1"/>
  <c r="E38" i="28"/>
  <c r="E39" i="28"/>
  <c r="C39" i="28" s="1"/>
  <c r="E40" i="28"/>
  <c r="C40" i="28" s="1"/>
  <c r="E41" i="28"/>
  <c r="E42" i="28"/>
  <c r="C42" i="28" s="1"/>
  <c r="E43" i="28"/>
  <c r="C43" i="28" s="1"/>
  <c r="E44" i="28"/>
  <c r="E45" i="28"/>
  <c r="C45" i="28" s="1"/>
  <c r="E46" i="28"/>
  <c r="C46" i="28" s="1"/>
  <c r="E47" i="28"/>
  <c r="C47" i="28" s="1"/>
  <c r="E48" i="28"/>
  <c r="C48" i="28" s="1"/>
  <c r="E49" i="28"/>
  <c r="C49" i="28" s="1"/>
  <c r="E50" i="28"/>
  <c r="E51" i="28"/>
  <c r="C51" i="28" s="1"/>
  <c r="E52" i="28"/>
  <c r="C52" i="28" s="1"/>
  <c r="E53" i="28"/>
  <c r="E54" i="28"/>
  <c r="C54" i="28" s="1"/>
  <c r="E55" i="28"/>
  <c r="C55" i="28" s="1"/>
  <c r="E56" i="28"/>
  <c r="E57" i="28"/>
  <c r="C57" i="28" s="1"/>
  <c r="E58" i="28"/>
  <c r="C58" i="28" s="1"/>
  <c r="E59" i="28"/>
  <c r="C59" i="28" s="1"/>
  <c r="E60" i="28"/>
  <c r="C60" i="28" s="1"/>
  <c r="E61" i="28"/>
  <c r="C61" i="28" s="1"/>
  <c r="E62" i="28"/>
  <c r="E63" i="28"/>
  <c r="C63" i="28" s="1"/>
  <c r="E64" i="28"/>
  <c r="C64" i="28" s="1"/>
  <c r="E65" i="28"/>
  <c r="E6" i="28"/>
  <c r="C6" i="28" s="1"/>
  <c r="D7" i="28"/>
  <c r="B7" i="28" s="1"/>
  <c r="D8" i="28"/>
  <c r="H8" i="28" s="1"/>
  <c r="D9" i="28"/>
  <c r="B9" i="28" s="1"/>
  <c r="D10" i="28"/>
  <c r="B10" i="28" s="1"/>
  <c r="D11" i="28"/>
  <c r="B11" i="28" s="1"/>
  <c r="D12" i="28"/>
  <c r="B12" i="28" s="1"/>
  <c r="D13" i="28"/>
  <c r="B13" i="28" s="1"/>
  <c r="D14" i="28"/>
  <c r="D15" i="28"/>
  <c r="B15" i="28" s="1"/>
  <c r="D16" i="28"/>
  <c r="B16" i="28" s="1"/>
  <c r="D17" i="28"/>
  <c r="D18" i="28"/>
  <c r="B18" i="28" s="1"/>
  <c r="D19" i="28"/>
  <c r="B19" i="28" s="1"/>
  <c r="D20" i="28"/>
  <c r="D21" i="28"/>
  <c r="B21" i="28" s="1"/>
  <c r="D22" i="28"/>
  <c r="B22" i="28" s="1"/>
  <c r="D23" i="28"/>
  <c r="B23" i="28" s="1"/>
  <c r="D24" i="28"/>
  <c r="B24" i="28" s="1"/>
  <c r="D25" i="28"/>
  <c r="B25" i="28" s="1"/>
  <c r="D26" i="28"/>
  <c r="D27" i="28"/>
  <c r="B27" i="28" s="1"/>
  <c r="D28" i="28"/>
  <c r="B28" i="28" s="1"/>
  <c r="D29" i="28"/>
  <c r="D30" i="28"/>
  <c r="B30" i="28" s="1"/>
  <c r="D31" i="28"/>
  <c r="B31" i="28" s="1"/>
  <c r="D32" i="28"/>
  <c r="D33" i="28"/>
  <c r="B33" i="28" s="1"/>
  <c r="D34" i="28"/>
  <c r="B34" i="28" s="1"/>
  <c r="D35" i="28"/>
  <c r="B35" i="28" s="1"/>
  <c r="D36" i="28"/>
  <c r="B36" i="28" s="1"/>
  <c r="D37" i="28"/>
  <c r="B37" i="28" s="1"/>
  <c r="D38" i="28"/>
  <c r="D39" i="28"/>
  <c r="B39" i="28" s="1"/>
  <c r="D40" i="28"/>
  <c r="B40" i="28" s="1"/>
  <c r="D41" i="28"/>
  <c r="D42" i="28"/>
  <c r="B42" i="28" s="1"/>
  <c r="D43" i="28"/>
  <c r="B43" i="28" s="1"/>
  <c r="D44" i="28"/>
  <c r="D45" i="28"/>
  <c r="B45" i="28" s="1"/>
  <c r="D46" i="28"/>
  <c r="B46" i="28" s="1"/>
  <c r="D47" i="28"/>
  <c r="B47" i="28" s="1"/>
  <c r="D48" i="28"/>
  <c r="B48" i="28" s="1"/>
  <c r="D49" i="28"/>
  <c r="B49" i="28" s="1"/>
  <c r="D50" i="28"/>
  <c r="D51" i="28"/>
  <c r="B51" i="28" s="1"/>
  <c r="D52" i="28"/>
  <c r="B52" i="28" s="1"/>
  <c r="D53" i="28"/>
  <c r="D54" i="28"/>
  <c r="B54" i="28" s="1"/>
  <c r="D55" i="28"/>
  <c r="B55" i="28" s="1"/>
  <c r="D56" i="28"/>
  <c r="D57" i="28"/>
  <c r="B57" i="28" s="1"/>
  <c r="D58" i="28"/>
  <c r="B58" i="28" s="1"/>
  <c r="D59" i="28"/>
  <c r="B59" i="28" s="1"/>
  <c r="D60" i="28"/>
  <c r="B60" i="28" s="1"/>
  <c r="D61" i="28"/>
  <c r="B61" i="28" s="1"/>
  <c r="D62" i="28"/>
  <c r="D63" i="28"/>
  <c r="B63" i="28" s="1"/>
  <c r="D64" i="28"/>
  <c r="B64" i="28" s="1"/>
  <c r="D65" i="28"/>
  <c r="D6" i="28"/>
  <c r="B6" i="28" s="1"/>
  <c r="B8" i="28" l="1"/>
  <c r="H6" i="28"/>
  <c r="H7" i="28"/>
  <c r="F6" i="28"/>
  <c r="G6" i="28"/>
  <c r="E90" i="28" l="1"/>
  <c r="C90" i="28" s="1"/>
  <c r="D90" i="28"/>
  <c r="E89" i="28"/>
  <c r="C89" i="28" s="1"/>
  <c r="D89" i="28"/>
  <c r="E88" i="28"/>
  <c r="C88" i="28" s="1"/>
  <c r="D88" i="28"/>
  <c r="E87" i="28"/>
  <c r="C87" i="28" s="1"/>
  <c r="D87" i="28"/>
  <c r="E86" i="28"/>
  <c r="C86" i="28" s="1"/>
  <c r="D86" i="28"/>
  <c r="B86" i="28" s="1"/>
  <c r="E85" i="28"/>
  <c r="C85" i="28" s="1"/>
  <c r="D85" i="28"/>
  <c r="B85" i="28" s="1"/>
  <c r="E84" i="28"/>
  <c r="C84" i="28" s="1"/>
  <c r="D84" i="28"/>
  <c r="E83" i="28"/>
  <c r="C83" i="28" s="1"/>
  <c r="D83" i="28"/>
  <c r="E82" i="28"/>
  <c r="C82" i="28" s="1"/>
  <c r="D82" i="28"/>
  <c r="E81" i="28"/>
  <c r="C81" i="28" s="1"/>
  <c r="D81" i="28"/>
  <c r="E80" i="28"/>
  <c r="C80" i="28" s="1"/>
  <c r="D80" i="28"/>
  <c r="B80" i="28" s="1"/>
  <c r="E79" i="28"/>
  <c r="C79" i="28" s="1"/>
  <c r="D79" i="28"/>
  <c r="E78" i="28"/>
  <c r="C78" i="28" s="1"/>
  <c r="D78" i="28"/>
  <c r="E77" i="28"/>
  <c r="C77" i="28" s="1"/>
  <c r="D77" i="28"/>
  <c r="E76" i="28"/>
  <c r="C76" i="28" s="1"/>
  <c r="D76" i="28"/>
  <c r="E75" i="28"/>
  <c r="C75" i="28" s="1"/>
  <c r="D75" i="28"/>
  <c r="E74" i="28"/>
  <c r="C74" i="28" s="1"/>
  <c r="D74" i="28"/>
  <c r="B74" i="28" s="1"/>
  <c r="E73" i="28"/>
  <c r="C73" i="28" s="1"/>
  <c r="D73" i="28"/>
  <c r="B73" i="28" s="1"/>
  <c r="E72" i="28"/>
  <c r="C72" i="28" s="1"/>
  <c r="D72" i="28"/>
  <c r="E71" i="28"/>
  <c r="C71" i="28" s="1"/>
  <c r="D71" i="28"/>
  <c r="E70" i="28"/>
  <c r="C70" i="28" s="1"/>
  <c r="D70" i="28"/>
  <c r="E69" i="28"/>
  <c r="C69" i="28" s="1"/>
  <c r="D69" i="28"/>
  <c r="E68" i="28"/>
  <c r="C68" i="28" s="1"/>
  <c r="D68" i="28"/>
  <c r="B68" i="28" s="1"/>
  <c r="E67" i="28"/>
  <c r="C67" i="28" s="1"/>
  <c r="D67" i="28"/>
  <c r="E66" i="28"/>
  <c r="C66" i="28" s="1"/>
  <c r="D66" i="28"/>
  <c r="J65" i="28"/>
  <c r="G64" i="28"/>
  <c r="I63" i="28"/>
  <c r="L60" i="28"/>
  <c r="J59" i="28"/>
  <c r="G58" i="28"/>
  <c r="I57" i="28"/>
  <c r="J55" i="28"/>
  <c r="L54" i="28"/>
  <c r="J53" i="28"/>
  <c r="G52" i="28"/>
  <c r="I51" i="28"/>
  <c r="L48" i="28"/>
  <c r="J47" i="28"/>
  <c r="G46" i="28"/>
  <c r="I45" i="28"/>
  <c r="J43" i="28"/>
  <c r="L42" i="28"/>
  <c r="J41" i="28"/>
  <c r="G40" i="28"/>
  <c r="I39" i="28"/>
  <c r="L36" i="28"/>
  <c r="J35" i="28"/>
  <c r="G34" i="28"/>
  <c r="I33" i="28"/>
  <c r="J31" i="28"/>
  <c r="L30" i="28"/>
  <c r="J29" i="28"/>
  <c r="G28" i="28"/>
  <c r="I27" i="28"/>
  <c r="L24" i="28"/>
  <c r="J23" i="28"/>
  <c r="G22" i="28"/>
  <c r="I21" i="28"/>
  <c r="J19" i="28"/>
  <c r="L18" i="28"/>
  <c r="J17" i="28"/>
  <c r="G16" i="28"/>
  <c r="I15" i="28"/>
  <c r="L12" i="28"/>
  <c r="J11" i="28"/>
  <c r="G10" i="28"/>
  <c r="I9" i="28"/>
  <c r="L7" i="28"/>
  <c r="L6" i="28"/>
  <c r="I81" i="28" l="1"/>
  <c r="B81" i="28"/>
  <c r="G76" i="28"/>
  <c r="B76" i="28"/>
  <c r="G82" i="28"/>
  <c r="B82" i="28"/>
  <c r="J83" i="28"/>
  <c r="B83" i="28"/>
  <c r="J71" i="28"/>
  <c r="B71" i="28"/>
  <c r="L66" i="28"/>
  <c r="B66" i="28"/>
  <c r="L72" i="28"/>
  <c r="B72" i="28"/>
  <c r="L78" i="28"/>
  <c r="B78" i="28"/>
  <c r="L84" i="28"/>
  <c r="B84" i="28"/>
  <c r="L90" i="28"/>
  <c r="B90" i="28"/>
  <c r="I75" i="28"/>
  <c r="B75" i="28"/>
  <c r="G70" i="28"/>
  <c r="B70" i="28"/>
  <c r="G88" i="28"/>
  <c r="B88" i="28"/>
  <c r="J77" i="28"/>
  <c r="B77" i="28"/>
  <c r="J89" i="28"/>
  <c r="B89" i="28"/>
  <c r="J67" i="28"/>
  <c r="B67" i="28"/>
  <c r="J79" i="28"/>
  <c r="B79" i="28"/>
  <c r="I69" i="28"/>
  <c r="B69" i="28"/>
  <c r="I87" i="28"/>
  <c r="B87" i="28"/>
  <c r="J64" i="28"/>
  <c r="J38" i="28"/>
  <c r="I13" i="28"/>
  <c r="G37" i="28"/>
  <c r="I30" i="28"/>
  <c r="G74" i="28"/>
  <c r="J30" i="28"/>
  <c r="L74" i="28"/>
  <c r="K43" i="28"/>
  <c r="G73" i="28"/>
  <c r="F23" i="28"/>
  <c r="L28" i="28"/>
  <c r="L64" i="28"/>
  <c r="J74" i="28"/>
  <c r="G85" i="28"/>
  <c r="G50" i="28"/>
  <c r="G61" i="28"/>
  <c r="I73" i="28"/>
  <c r="F30" i="28"/>
  <c r="L59" i="28"/>
  <c r="L81" i="28"/>
  <c r="L86" i="28"/>
  <c r="J50" i="28"/>
  <c r="G69" i="28"/>
  <c r="J69" i="28"/>
  <c r="F61" i="28"/>
  <c r="K69" i="28"/>
  <c r="F37" i="28"/>
  <c r="I61" i="28"/>
  <c r="F89" i="28"/>
  <c r="J66" i="28"/>
  <c r="J14" i="28"/>
  <c r="F90" i="28"/>
  <c r="J13" i="28"/>
  <c r="J21" i="28"/>
  <c r="I49" i="28"/>
  <c r="F83" i="28"/>
  <c r="K21" i="28"/>
  <c r="G45" i="28"/>
  <c r="J49" i="28"/>
  <c r="J61" i="28"/>
  <c r="G80" i="28"/>
  <c r="L83" i="28"/>
  <c r="G14" i="28"/>
  <c r="L21" i="28"/>
  <c r="G38" i="28"/>
  <c r="F42" i="28"/>
  <c r="J45" i="28"/>
  <c r="K61" i="28"/>
  <c r="I80" i="28"/>
  <c r="I14" i="28"/>
  <c r="I38" i="28"/>
  <c r="J42" i="28"/>
  <c r="J6" i="28"/>
  <c r="L38" i="28"/>
  <c r="F66" i="28"/>
  <c r="G81" i="28"/>
  <c r="K19" i="28"/>
  <c r="L50" i="28"/>
  <c r="I66" i="28"/>
  <c r="L69" i="28"/>
  <c r="K81" i="28"/>
  <c r="F85" i="28"/>
  <c r="L23" i="28"/>
  <c r="I74" i="28"/>
  <c r="K85" i="28"/>
  <c r="G13" i="28"/>
  <c r="G20" i="28"/>
  <c r="J28" i="28"/>
  <c r="I56" i="28"/>
  <c r="J12" i="28"/>
  <c r="L14" i="28"/>
  <c r="G26" i="28"/>
  <c r="K31" i="28"/>
  <c r="I37" i="28"/>
  <c r="K45" i="28"/>
  <c r="F54" i="28"/>
  <c r="G62" i="28"/>
  <c r="J73" i="28"/>
  <c r="F18" i="28"/>
  <c r="I26" i="28"/>
  <c r="J37" i="28"/>
  <c r="L45" i="28"/>
  <c r="I54" i="28"/>
  <c r="G57" i="28"/>
  <c r="I62" i="28"/>
  <c r="G68" i="28"/>
  <c r="F71" i="28"/>
  <c r="K73" i="28"/>
  <c r="J76" i="28"/>
  <c r="I85" i="28"/>
  <c r="I18" i="28"/>
  <c r="G21" i="28"/>
  <c r="J26" i="28"/>
  <c r="F35" i="28"/>
  <c r="J40" i="28"/>
  <c r="F49" i="28"/>
  <c r="J54" i="28"/>
  <c r="J57" i="28"/>
  <c r="J62" i="28"/>
  <c r="I68" i="28"/>
  <c r="L71" i="28"/>
  <c r="L76" i="28"/>
  <c r="J85" i="28"/>
  <c r="J88" i="28"/>
  <c r="F13" i="28"/>
  <c r="J18" i="28"/>
  <c r="K26" i="28"/>
  <c r="G32" i="28"/>
  <c r="L35" i="28"/>
  <c r="L40" i="28"/>
  <c r="G49" i="28"/>
  <c r="K57" i="28"/>
  <c r="L62" i="28"/>
  <c r="L26" i="28"/>
  <c r="L57" i="28"/>
  <c r="F25" i="28"/>
  <c r="G33" i="28"/>
  <c r="G44" i="28"/>
  <c r="F47" i="28"/>
  <c r="J52" i="28"/>
  <c r="I86" i="28"/>
  <c r="J16" i="28"/>
  <c r="G25" i="28"/>
  <c r="J33" i="28"/>
  <c r="I44" i="28"/>
  <c r="L47" i="28"/>
  <c r="L52" i="28"/>
  <c r="F78" i="28"/>
  <c r="J86" i="28"/>
  <c r="L16" i="28"/>
  <c r="I25" i="28"/>
  <c r="K33" i="28"/>
  <c r="I78" i="28"/>
  <c r="J25" i="28"/>
  <c r="L33" i="28"/>
  <c r="I42" i="28"/>
  <c r="I50" i="28"/>
  <c r="G56" i="28"/>
  <c r="F59" i="28"/>
  <c r="F73" i="28"/>
  <c r="J78" i="28"/>
  <c r="J81" i="28"/>
  <c r="I90" i="28"/>
  <c r="K55" i="28"/>
  <c r="K67" i="28"/>
  <c r="K79" i="28"/>
  <c r="J10" i="28"/>
  <c r="K14" i="28"/>
  <c r="G18" i="28"/>
  <c r="L19" i="28"/>
  <c r="F21" i="28"/>
  <c r="G23" i="28"/>
  <c r="G30" i="28"/>
  <c r="L31" i="28"/>
  <c r="F33" i="28"/>
  <c r="G35" i="28"/>
  <c r="K38" i="28"/>
  <c r="G42" i="28"/>
  <c r="L43" i="28"/>
  <c r="F45" i="28"/>
  <c r="G47" i="28"/>
  <c r="K50" i="28"/>
  <c r="G54" i="28"/>
  <c r="L55" i="28"/>
  <c r="F57" i="28"/>
  <c r="G59" i="28"/>
  <c r="K62" i="28"/>
  <c r="G66" i="28"/>
  <c r="L67" i="28"/>
  <c r="F69" i="28"/>
  <c r="G71" i="28"/>
  <c r="K74" i="28"/>
  <c r="G78" i="28"/>
  <c r="L79" i="28"/>
  <c r="F81" i="28"/>
  <c r="G83" i="28"/>
  <c r="K86" i="28"/>
  <c r="F7" i="28"/>
  <c r="I20" i="28"/>
  <c r="I32" i="28"/>
  <c r="G9" i="28"/>
  <c r="K13" i="28"/>
  <c r="F17" i="28"/>
  <c r="F24" i="28"/>
  <c r="K25" i="28"/>
  <c r="F29" i="28"/>
  <c r="J32" i="28"/>
  <c r="F48" i="28"/>
  <c r="K49" i="28"/>
  <c r="F53" i="28"/>
  <c r="J56" i="28"/>
  <c r="F60" i="28"/>
  <c r="F65" i="28"/>
  <c r="J68" i="28"/>
  <c r="F72" i="28"/>
  <c r="F77" i="28"/>
  <c r="J80" i="28"/>
  <c r="F84" i="28"/>
  <c r="F87" i="28"/>
  <c r="L89" i="28"/>
  <c r="I7" i="28"/>
  <c r="J9" i="28"/>
  <c r="L11" i="28"/>
  <c r="L13" i="28"/>
  <c r="F15" i="28"/>
  <c r="G17" i="28"/>
  <c r="K20" i="28"/>
  <c r="G24" i="28"/>
  <c r="L25" i="28"/>
  <c r="F27" i="28"/>
  <c r="G29" i="28"/>
  <c r="K32" i="28"/>
  <c r="G36" i="28"/>
  <c r="L37" i="28"/>
  <c r="F39" i="28"/>
  <c r="G41" i="28"/>
  <c r="K44" i="28"/>
  <c r="G48" i="28"/>
  <c r="L49" i="28"/>
  <c r="F51" i="28"/>
  <c r="G53" i="28"/>
  <c r="K56" i="28"/>
  <c r="G60" i="28"/>
  <c r="L61" i="28"/>
  <c r="F63" i="28"/>
  <c r="G65" i="28"/>
  <c r="K68" i="28"/>
  <c r="G72" i="28"/>
  <c r="L73" i="28"/>
  <c r="F75" i="28"/>
  <c r="G77" i="28"/>
  <c r="K80" i="28"/>
  <c r="G84" i="28"/>
  <c r="L85" i="28"/>
  <c r="G87" i="28"/>
  <c r="G11" i="28"/>
  <c r="J20" i="28"/>
  <c r="F36" i="28"/>
  <c r="K37" i="28"/>
  <c r="F41" i="28"/>
  <c r="J44" i="28"/>
  <c r="J7" i="28"/>
  <c r="K9" i="28"/>
  <c r="G15" i="28"/>
  <c r="L17" i="28"/>
  <c r="F19" i="28"/>
  <c r="L20" i="28"/>
  <c r="J22" i="28"/>
  <c r="I24" i="28"/>
  <c r="G27" i="28"/>
  <c r="L29" i="28"/>
  <c r="F31" i="28"/>
  <c r="L32" i="28"/>
  <c r="J34" i="28"/>
  <c r="I36" i="28"/>
  <c r="G39" i="28"/>
  <c r="L41" i="28"/>
  <c r="F43" i="28"/>
  <c r="L44" i="28"/>
  <c r="J46" i="28"/>
  <c r="I48" i="28"/>
  <c r="G51" i="28"/>
  <c r="L53" i="28"/>
  <c r="F55" i="28"/>
  <c r="L56" i="28"/>
  <c r="J58" i="28"/>
  <c r="I60" i="28"/>
  <c r="G63" i="28"/>
  <c r="L65" i="28"/>
  <c r="F67" i="28"/>
  <c r="L68" i="28"/>
  <c r="J70" i="28"/>
  <c r="I72" i="28"/>
  <c r="G75" i="28"/>
  <c r="L77" i="28"/>
  <c r="F79" i="28"/>
  <c r="L80" i="28"/>
  <c r="J82" i="28"/>
  <c r="I84" i="28"/>
  <c r="J87" i="28"/>
  <c r="K7" i="28"/>
  <c r="L9" i="28"/>
  <c r="J15" i="28"/>
  <c r="G19" i="28"/>
  <c r="L22" i="28"/>
  <c r="J24" i="28"/>
  <c r="J27" i="28"/>
  <c r="G31" i="28"/>
  <c r="L34" i="28"/>
  <c r="J36" i="28"/>
  <c r="J39" i="28"/>
  <c r="G43" i="28"/>
  <c r="L46" i="28"/>
  <c r="J48" i="28"/>
  <c r="J51" i="28"/>
  <c r="G55" i="28"/>
  <c r="L58" i="28"/>
  <c r="J60" i="28"/>
  <c r="J63" i="28"/>
  <c r="G67" i="28"/>
  <c r="L70" i="28"/>
  <c r="J72" i="28"/>
  <c r="J75" i="28"/>
  <c r="G79" i="28"/>
  <c r="L82" i="28"/>
  <c r="J84" i="28"/>
  <c r="K87" i="28"/>
  <c r="F9" i="28"/>
  <c r="K15" i="28"/>
  <c r="I19" i="28"/>
  <c r="K27" i="28"/>
  <c r="I31" i="28"/>
  <c r="K39" i="28"/>
  <c r="I43" i="28"/>
  <c r="K51" i="28"/>
  <c r="I55" i="28"/>
  <c r="K63" i="28"/>
  <c r="I67" i="28"/>
  <c r="K75" i="28"/>
  <c r="I79" i="28"/>
  <c r="G86" i="28"/>
  <c r="L87" i="28"/>
  <c r="G90" i="28"/>
  <c r="L15" i="28"/>
  <c r="L27" i="28"/>
  <c r="L39" i="28"/>
  <c r="L51" i="28"/>
  <c r="L63" i="28"/>
  <c r="L75" i="28"/>
  <c r="I10" i="28"/>
  <c r="K11" i="28"/>
  <c r="I16" i="28"/>
  <c r="K17" i="28"/>
  <c r="I22" i="28"/>
  <c r="K23" i="28"/>
  <c r="I28" i="28"/>
  <c r="K29" i="28"/>
  <c r="I34" i="28"/>
  <c r="K35" i="28"/>
  <c r="I40" i="28"/>
  <c r="K41" i="28"/>
  <c r="I46" i="28"/>
  <c r="K47" i="28"/>
  <c r="I52" i="28"/>
  <c r="K53" i="28"/>
  <c r="I58" i="28"/>
  <c r="K59" i="28"/>
  <c r="I64" i="28"/>
  <c r="K65" i="28"/>
  <c r="I70" i="28"/>
  <c r="K71" i="28"/>
  <c r="I76" i="28"/>
  <c r="K77" i="28"/>
  <c r="I82" i="28"/>
  <c r="K83" i="28"/>
  <c r="I88" i="28"/>
  <c r="K89" i="28"/>
  <c r="F8" i="28"/>
  <c r="K10" i="28"/>
  <c r="F14" i="28"/>
  <c r="K16" i="28"/>
  <c r="F20" i="28"/>
  <c r="K22" i="28"/>
  <c r="F26" i="28"/>
  <c r="K28" i="28"/>
  <c r="F32" i="28"/>
  <c r="K34" i="28"/>
  <c r="F38" i="28"/>
  <c r="K40" i="28"/>
  <c r="F44" i="28"/>
  <c r="K46" i="28"/>
  <c r="F50" i="28"/>
  <c r="K52" i="28"/>
  <c r="F56" i="28"/>
  <c r="K58" i="28"/>
  <c r="F62" i="28"/>
  <c r="K64" i="28"/>
  <c r="F68" i="28"/>
  <c r="K70" i="28"/>
  <c r="F74" i="28"/>
  <c r="K76" i="28"/>
  <c r="F80" i="28"/>
  <c r="K82" i="28"/>
  <c r="F86" i="28"/>
  <c r="K88" i="28"/>
  <c r="G8" i="28"/>
  <c r="L10" i="28"/>
  <c r="L88" i="28"/>
  <c r="I8" i="28"/>
  <c r="J8" i="28"/>
  <c r="K8" i="28"/>
  <c r="F12" i="28"/>
  <c r="L8" i="28"/>
  <c r="G12" i="28"/>
  <c r="I6" i="28"/>
  <c r="F11" i="28"/>
  <c r="I12" i="28"/>
  <c r="G89" i="28"/>
  <c r="J90" i="28"/>
  <c r="K6" i="28"/>
  <c r="F10" i="28"/>
  <c r="I11" i="28"/>
  <c r="K12" i="28"/>
  <c r="F16" i="28"/>
  <c r="I17" i="28"/>
  <c r="K18" i="28"/>
  <c r="F22" i="28"/>
  <c r="I23" i="28"/>
  <c r="K24" i="28"/>
  <c r="F28" i="28"/>
  <c r="I29" i="28"/>
  <c r="K30" i="28"/>
  <c r="F34" i="28"/>
  <c r="I35" i="28"/>
  <c r="K36" i="28"/>
  <c r="F40" i="28"/>
  <c r="I41" i="28"/>
  <c r="K42" i="28"/>
  <c r="F46" i="28"/>
  <c r="I47" i="28"/>
  <c r="K48" i="28"/>
  <c r="F52" i="28"/>
  <c r="I53" i="28"/>
  <c r="K54" i="28"/>
  <c r="F58" i="28"/>
  <c r="I59" i="28"/>
  <c r="K60" i="28"/>
  <c r="F64" i="28"/>
  <c r="I65" i="28"/>
  <c r="K66" i="28"/>
  <c r="F70" i="28"/>
  <c r="I71" i="28"/>
  <c r="K72" i="28"/>
  <c r="F76" i="28"/>
  <c r="I77" i="28"/>
  <c r="K78" i="28"/>
  <c r="F82" i="28"/>
  <c r="I83" i="28"/>
  <c r="K84" i="28"/>
  <c r="F88" i="28"/>
  <c r="I89" i="28"/>
  <c r="K90" i="28"/>
  <c r="G4" i="28" l="1"/>
  <c r="F4" i="28"/>
</calcChain>
</file>

<file path=xl/sharedStrings.xml><?xml version="1.0" encoding="utf-8"?>
<sst xmlns="http://schemas.openxmlformats.org/spreadsheetml/2006/main" count="224" uniqueCount="105">
  <si>
    <t>Vedlegg 06 - Månedsrapport maskiner og kjøretøy</t>
  </si>
  <si>
    <t>v. 01.06.26</t>
  </si>
  <si>
    <t>Prosjektnummer</t>
  </si>
  <si>
    <t>Virksomhet</t>
  </si>
  <si>
    <t>Abc</t>
  </si>
  <si>
    <t>Periode</t>
  </si>
  <si>
    <t>mm.åå</t>
  </si>
  <si>
    <r>
      <t xml:space="preserve"> ID-nummer
</t>
    </r>
    <r>
      <rPr>
        <sz val="11"/>
        <rFont val="Calibri"/>
        <family val="2"/>
        <scheme val="minor"/>
      </rPr>
      <t xml:space="preserve"> (navn)</t>
    </r>
  </si>
  <si>
    <r>
      <t xml:space="preserve">Maskiner og kjøretøy
</t>
    </r>
    <r>
      <rPr>
        <sz val="11"/>
        <rFont val="Calibri"/>
        <family val="2"/>
        <scheme val="minor"/>
      </rPr>
      <t xml:space="preserve"> (utvalgsliste)</t>
    </r>
  </si>
  <si>
    <r>
      <t xml:space="preserve"> Energibærer
</t>
    </r>
    <r>
      <rPr>
        <sz val="11"/>
        <rFont val="Calibri"/>
        <family val="2"/>
        <scheme val="minor"/>
      </rPr>
      <t xml:space="preserve"> (utvalgsliste)</t>
    </r>
  </si>
  <si>
    <r>
      <t xml:space="preserve"> Forbruk  
</t>
    </r>
    <r>
      <rPr>
        <sz val="11"/>
        <rFont val="Calibri"/>
        <family val="2"/>
        <scheme val="minor"/>
      </rPr>
      <t xml:space="preserve"> (liter/kg/kWh)</t>
    </r>
  </si>
  <si>
    <r>
      <t xml:space="preserve"> Antall timer
</t>
    </r>
    <r>
      <rPr>
        <sz val="11"/>
        <color theme="1"/>
        <rFont val="Calibri"/>
        <family val="2"/>
        <scheme val="minor"/>
      </rPr>
      <t xml:space="preserve"> (for maskiner)</t>
    </r>
  </si>
  <si>
    <r>
      <t xml:space="preserve"> Antall km
</t>
    </r>
    <r>
      <rPr>
        <sz val="11"/>
        <color theme="1"/>
        <rFont val="Calibri"/>
        <family val="2"/>
        <scheme val="minor"/>
      </rPr>
      <t xml:space="preserve"> (for kjøretøy)</t>
    </r>
  </si>
  <si>
    <t xml:space="preserve"> Merknad</t>
  </si>
  <si>
    <t>Energibærer</t>
  </si>
  <si>
    <t>Elektrisitet (kwh)</t>
  </si>
  <si>
    <t>Biogass (kg)</t>
  </si>
  <si>
    <t>Veidiesel (liter)</t>
  </si>
  <si>
    <t>Anleggsdiesel (liter)</t>
  </si>
  <si>
    <t>Biodiesel HVO 100 (liter)</t>
  </si>
  <si>
    <t>Biodiesel FAME (liter)</t>
  </si>
  <si>
    <t>Biodiesel annen (liter)</t>
  </si>
  <si>
    <t>Bensin (liter)</t>
  </si>
  <si>
    <t>Hydrogen (kg)</t>
  </si>
  <si>
    <t>Annet</t>
  </si>
  <si>
    <t>Maskiner og kjøretøy</t>
  </si>
  <si>
    <t>Beltegraver</t>
  </si>
  <si>
    <t>Hjulgraver</t>
  </si>
  <si>
    <t>Hjullaster</t>
  </si>
  <si>
    <t>Dumper</t>
  </si>
  <si>
    <t>Lastebil</t>
  </si>
  <si>
    <t>Borerigg</t>
  </si>
  <si>
    <t>Traktor</t>
  </si>
  <si>
    <t>Vals</t>
  </si>
  <si>
    <t>Doser</t>
  </si>
  <si>
    <t>Veihøvel</t>
  </si>
  <si>
    <t>Kran</t>
  </si>
  <si>
    <t>Spuntemaskin</t>
  </si>
  <si>
    <t>Varebil</t>
  </si>
  <si>
    <t>Personbil</t>
  </si>
  <si>
    <t>Teknologi</t>
  </si>
  <si>
    <t>Bensin</t>
  </si>
  <si>
    <t>Diesel</t>
  </si>
  <si>
    <t>Elektrisk</t>
  </si>
  <si>
    <t>Steg</t>
  </si>
  <si>
    <t>0 - motor under 19kW</t>
  </si>
  <si>
    <t>Trinn I</t>
  </si>
  <si>
    <t>Trinn II</t>
  </si>
  <si>
    <t>Trinn IIIA</t>
  </si>
  <si>
    <t>Trinn IIIB</t>
  </si>
  <si>
    <t>Trinn IV</t>
  </si>
  <si>
    <t>EuroSteg</t>
  </si>
  <si>
    <t>Euro 1</t>
  </si>
  <si>
    <t>Euro 2</t>
  </si>
  <si>
    <t>Euro 3</t>
  </si>
  <si>
    <t>Euro 4</t>
  </si>
  <si>
    <t>Euro 5</t>
  </si>
  <si>
    <t>Euro 6</t>
  </si>
  <si>
    <t>CO2ekv</t>
  </si>
  <si>
    <t>Faktor</t>
  </si>
  <si>
    <t>Anleggsdiesel</t>
  </si>
  <si>
    <t>Biodiesel HVO 100</t>
  </si>
  <si>
    <t>Biogass</t>
  </si>
  <si>
    <t>0</t>
  </si>
  <si>
    <t>Hydrogen</t>
  </si>
  <si>
    <t>ID-nummer/navn</t>
  </si>
  <si>
    <t>Merke</t>
  </si>
  <si>
    <t>Modell</t>
  </si>
  <si>
    <t>Type</t>
  </si>
  <si>
    <t>Arbeidsvekt</t>
  </si>
  <si>
    <t>Utslipp</t>
  </si>
  <si>
    <t>DR30123</t>
  </si>
  <si>
    <t>Volvo</t>
  </si>
  <si>
    <t>F11</t>
  </si>
  <si>
    <t>DR30124</t>
  </si>
  <si>
    <t>DR30125</t>
  </si>
  <si>
    <t>F11E</t>
  </si>
  <si>
    <t>DR30126</t>
  </si>
  <si>
    <t>DR30127</t>
  </si>
  <si>
    <t>F25</t>
  </si>
  <si>
    <t>DR30128</t>
  </si>
  <si>
    <t>F24</t>
  </si>
  <si>
    <t>DR30129</t>
  </si>
  <si>
    <t>MAN</t>
  </si>
  <si>
    <t>C32</t>
  </si>
  <si>
    <t>DR30130</t>
  </si>
  <si>
    <t>DR30131</t>
  </si>
  <si>
    <t>DR30132</t>
  </si>
  <si>
    <t>DR30133</t>
  </si>
  <si>
    <t>DR30134</t>
  </si>
  <si>
    <t>Hitachi</t>
  </si>
  <si>
    <t>Resultatrapport drivstoff</t>
  </si>
  <si>
    <t>Kontrakt</t>
  </si>
  <si>
    <t>Måned</t>
  </si>
  <si>
    <t>Reg.nr</t>
  </si>
  <si>
    <t>Drivstoff</t>
  </si>
  <si>
    <t>Liter/kg/kWh</t>
  </si>
  <si>
    <t>Timer</t>
  </si>
  <si>
    <t>Km</t>
  </si>
  <si>
    <t>(Alle)</t>
  </si>
  <si>
    <t>Summer av Liter/kwh</t>
  </si>
  <si>
    <t>Kolonneetiketter</t>
  </si>
  <si>
    <t>Radetiketter</t>
  </si>
  <si>
    <t>Konvensjonell diesel</t>
  </si>
  <si>
    <t>Totalsum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</si>
</sst>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C00000"/>
      <name val="Calibri"/>
      <family val="2"/>
      <scheme val="minor"/>
    </font>
    <font>
      <sz val="9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4" borderId="0" applyNumberFormat="0" applyBorder="0" applyAlignment="0" applyProtection="0"/>
    <xf numFmtId="49" fontId="4" fillId="5" borderId="2" applyBorder="0" applyAlignment="0" applyProtection="0"/>
  </cellStyleXfs>
  <cellXfs count="40">
    <xf numFmtId="0" fontId="0" fillId="0" borderId="0" xfId="0"/>
    <xf numFmtId="0" fontId="1" fillId="0" borderId="0" xfId="0" applyFont="1"/>
    <xf numFmtId="0" fontId="0" fillId="3" borderId="0" xfId="0" applyFill="1"/>
    <xf numFmtId="0" fontId="1" fillId="3" borderId="0" xfId="0" applyFont="1" applyFill="1"/>
    <xf numFmtId="0" fontId="2" fillId="3" borderId="0" xfId="0" applyFont="1" applyFill="1"/>
    <xf numFmtId="0" fontId="1" fillId="2" borderId="0" xfId="0" applyFont="1" applyFill="1"/>
    <xf numFmtId="0" fontId="0" fillId="0" borderId="0" xfId="0" applyAlignment="1">
      <alignment horizontal="left"/>
    </xf>
    <xf numFmtId="0" fontId="3" fillId="3" borderId="0" xfId="0" applyFont="1" applyFill="1"/>
    <xf numFmtId="0" fontId="0" fillId="3" borderId="0" xfId="0" applyFill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2" borderId="0" xfId="0" applyFill="1"/>
    <xf numFmtId="0" fontId="0" fillId="2" borderId="1" xfId="0" applyFill="1" applyBorder="1"/>
    <xf numFmtId="0" fontId="0" fillId="2" borderId="1" xfId="0" quotePrefix="1" applyFill="1" applyBorder="1" applyAlignment="1">
      <alignment horizontal="right"/>
    </xf>
    <xf numFmtId="4" fontId="0" fillId="2" borderId="1" xfId="0" applyNumberFormat="1" applyFill="1" applyBorder="1"/>
    <xf numFmtId="4" fontId="0" fillId="2" borderId="1" xfId="0" applyNumberFormat="1" applyFill="1" applyBorder="1" applyAlignment="1">
      <alignment horizontal="right"/>
    </xf>
    <xf numFmtId="0" fontId="8" fillId="3" borderId="0" xfId="0" applyFont="1" applyFill="1" applyAlignment="1">
      <alignment horizontal="left"/>
    </xf>
    <xf numFmtId="0" fontId="0" fillId="2" borderId="3" xfId="0" applyFill="1" applyBorder="1"/>
    <xf numFmtId="0" fontId="0" fillId="2" borderId="3" xfId="0" quotePrefix="1" applyFill="1" applyBorder="1" applyAlignment="1">
      <alignment horizontal="right"/>
    </xf>
    <xf numFmtId="0" fontId="1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4" fillId="2" borderId="1" xfId="0" applyFont="1" applyFill="1" applyBorder="1"/>
    <xf numFmtId="0" fontId="4" fillId="2" borderId="3" xfId="0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3" borderId="0" xfId="0" applyFont="1" applyFill="1"/>
    <xf numFmtId="0" fontId="6" fillId="0" borderId="0" xfId="0" applyFont="1"/>
    <xf numFmtId="0" fontId="0" fillId="3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49" fontId="10" fillId="3" borderId="0" xfId="0" applyNumberFormat="1" applyFont="1" applyFill="1" applyAlignment="1">
      <alignment horizontal="right"/>
    </xf>
    <xf numFmtId="0" fontId="9" fillId="4" borderId="3" xfId="1" applyFont="1" applyBorder="1" applyAlignment="1">
      <alignment horizontal="left"/>
    </xf>
    <xf numFmtId="0" fontId="9" fillId="4" borderId="8" xfId="1" applyFont="1" applyBorder="1" applyAlignment="1">
      <alignment horizontal="left"/>
    </xf>
    <xf numFmtId="17" fontId="9" fillId="4" borderId="9" xfId="1" applyNumberFormat="1" applyFont="1" applyBorder="1" applyAlignment="1">
      <alignment horizontal="right"/>
    </xf>
  </cellXfs>
  <cellStyles count="3">
    <cellStyle name="Inndata" xfId="2" builtinId="20" customBuiltin="1"/>
    <cellStyle name="Normal" xfId="0" builtinId="0"/>
    <cellStyle name="Nøytral" xfId="1" builtinId="28"/>
  </cellStyles>
  <dxfs count="31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 patternType="solid">
          <fgColor indexed="64"/>
          <bgColor theme="0" tint="-4.9989318521683403E-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4.9989318521683403E-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4.9989318521683403E-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4.9989318521683403E-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4.9989318521683403E-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colors>
    <mruColors>
      <color rgb="FFE9E9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513521</xdr:colOff>
      <xdr:row>3</xdr:row>
      <xdr:rowOff>60876</xdr:rowOff>
    </xdr:from>
    <xdr:to>
      <xdr:col>7</xdr:col>
      <xdr:colOff>82825</xdr:colOff>
      <xdr:row>21</xdr:row>
      <xdr:rowOff>134471</xdr:rowOff>
    </xdr:to>
    <xdr:sp macro="" textlink="">
      <xdr:nvSpPr>
        <xdr:cNvPr id="7" name="Rektangel: brettet hjørne 6">
          <a:extLst>
            <a:ext uri="{FF2B5EF4-FFF2-40B4-BE49-F238E27FC236}">
              <a16:creationId xmlns:a16="http://schemas.microsoft.com/office/drawing/2014/main" id="{826225B5-3E97-4BCB-9D11-71F5BB60CE78}"/>
            </a:ext>
          </a:extLst>
        </xdr:cNvPr>
        <xdr:cNvSpPr/>
      </xdr:nvSpPr>
      <xdr:spPr>
        <a:xfrm>
          <a:off x="1253109" y="632376"/>
          <a:ext cx="7155687" cy="3502595"/>
        </a:xfrm>
        <a:prstGeom prst="foldedCorner">
          <a:avLst>
            <a:gd name="adj" fmla="val 4213"/>
          </a:avLst>
        </a:prstGeom>
        <a:solidFill>
          <a:schemeClr val="accent6">
            <a:lumMod val="20000"/>
            <a:lumOff val="80000"/>
          </a:schemeClr>
        </a:solidFill>
        <a:ln w="3175">
          <a:solidFill>
            <a:sysClr val="windowText" lastClr="000000"/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endParaRPr lang="nb-NO" sz="1400" b="1" baseline="0">
            <a:solidFill>
              <a:schemeClr val="tx1"/>
            </a:solidFill>
          </a:endParaRPr>
        </a:p>
        <a:p>
          <a:pPr algn="l"/>
          <a:r>
            <a:rPr lang="nb-NO" sz="1400" b="1" baseline="0">
              <a:solidFill>
                <a:schemeClr val="tx1"/>
              </a:solidFill>
            </a:rPr>
            <a:t>Veiledning - tilpasning og bruk av malen</a:t>
          </a:r>
        </a:p>
        <a:p>
          <a:pPr algn="l"/>
          <a:endParaRPr lang="nb-NO" sz="1200" b="0" baseline="0">
            <a:solidFill>
              <a:schemeClr val="tx1"/>
            </a:solidFill>
          </a:endParaRPr>
        </a:p>
        <a:p>
          <a:pPr algn="l"/>
          <a:r>
            <a:rPr lang="nb-NO" sz="1100" b="1" baseline="0">
              <a:solidFill>
                <a:schemeClr val="tx1"/>
              </a:solidFill>
            </a:rPr>
            <a:t>Formål</a:t>
          </a:r>
          <a:br>
            <a:rPr lang="nb-NO" sz="1100" b="0" baseline="0">
              <a:solidFill>
                <a:schemeClr val="tx1"/>
              </a:solidFill>
            </a:rPr>
          </a:br>
          <a:r>
            <a:rPr lang="nb-NO" sz="1100" b="0" baseline="0">
              <a:solidFill>
                <a:schemeClr val="tx1"/>
              </a:solidFill>
            </a:rPr>
            <a:t>Dokumentasjon og oppfølging av krav om og/eller forpliktelser til bruk av utslipps-/fossilfrie kjøretøy og maskiner.</a:t>
          </a:r>
        </a:p>
        <a:p>
          <a:pPr algn="l"/>
          <a:endParaRPr lang="nb-NO" sz="1100" b="1" baseline="0">
            <a:solidFill>
              <a:schemeClr val="tx1"/>
            </a:solidFill>
          </a:endParaRPr>
        </a:p>
        <a:p>
          <a:pPr algn="l"/>
          <a:r>
            <a:rPr lang="nb-NO" sz="1100" b="1" baseline="0">
              <a:solidFill>
                <a:schemeClr val="tx1"/>
              </a:solidFill>
            </a:rPr>
            <a:t>Rutine</a:t>
          </a:r>
        </a:p>
        <a:p>
          <a:pPr algn="l"/>
          <a:r>
            <a:rPr lang="nb-NO" sz="1100" b="0" baseline="0">
              <a:solidFill>
                <a:schemeClr val="tx1"/>
              </a:solidFill>
            </a:rPr>
            <a:t>- Entreprenøren rapporterer månedlig per maskin og kjøretøy i henhold til Del 2 kontraktsgrunnlag.</a:t>
          </a:r>
        </a:p>
        <a:p>
          <a:pPr algn="l"/>
          <a:r>
            <a:rPr lang="nb-NO" sz="1100" b="0" baseline="0">
              <a:solidFill>
                <a:schemeClr val="tx1"/>
              </a:solidFill>
            </a:rPr>
            <a:t>- Skjemaet tilpasses leverandørens tilbud/og eller krav i kontrakt. Utvalgslistene i "Data"-arket oppdateres med "Maskiner og kjøretøy" og "Energibærer". </a:t>
          </a:r>
        </a:p>
        <a:p>
          <a:pPr algn="l"/>
          <a:r>
            <a:rPr lang="nb-NO" sz="1100" b="0" baseline="0">
              <a:solidFill>
                <a:schemeClr val="tx1"/>
              </a:solidFill>
            </a:rPr>
            <a:t>- Den grønne fanen "Rapport" fylles ut og sendes til prosjektleder hver måned. </a:t>
          </a:r>
          <a:br>
            <a:rPr lang="nb-NO" sz="1100" b="0" baseline="0">
              <a:solidFill>
                <a:schemeClr val="tx1"/>
              </a:solidFill>
            </a:rPr>
          </a:br>
          <a:r>
            <a:rPr lang="nb-NO" sz="1100" b="0" baseline="0">
              <a:solidFill>
                <a:schemeClr val="tx1"/>
              </a:solidFill>
            </a:rPr>
            <a:t>  </a:t>
          </a:r>
          <a:br>
            <a:rPr lang="nb-NO" sz="1100" b="0" baseline="0">
              <a:solidFill>
                <a:schemeClr val="tx1"/>
              </a:solidFill>
            </a:rPr>
          </a:br>
          <a:endParaRPr lang="nb-NO" sz="1200" b="0" baseline="0">
            <a:solidFill>
              <a:sysClr val="windowText" lastClr="000000"/>
            </a:solidFill>
          </a:endParaRPr>
        </a:p>
        <a:p>
          <a:pPr algn="l"/>
          <a:endParaRPr lang="nb-NO" sz="1200" b="0" baseline="0">
            <a:solidFill>
              <a:sysClr val="windowText" lastClr="000000"/>
            </a:solidFill>
          </a:endParaRPr>
        </a:p>
        <a:p>
          <a:pPr algn="l"/>
          <a:endParaRPr lang="nb-NO" sz="1200" b="0" baseline="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542925</xdr:colOff>
      <xdr:row>22</xdr:row>
      <xdr:rowOff>108648</xdr:rowOff>
    </xdr:from>
    <xdr:to>
      <xdr:col>7</xdr:col>
      <xdr:colOff>85725</xdr:colOff>
      <xdr:row>27</xdr:row>
      <xdr:rowOff>166625</xdr:rowOff>
    </xdr:to>
    <xdr:sp macro="" textlink="">
      <xdr:nvSpPr>
        <xdr:cNvPr id="9" name="Rektangel: brettet hjørne 8">
          <a:extLst>
            <a:ext uri="{FF2B5EF4-FFF2-40B4-BE49-F238E27FC236}">
              <a16:creationId xmlns:a16="http://schemas.microsoft.com/office/drawing/2014/main" id="{4FD4D3C7-B84C-4947-B0FD-A598A250EF01}"/>
            </a:ext>
          </a:extLst>
        </xdr:cNvPr>
        <xdr:cNvSpPr/>
      </xdr:nvSpPr>
      <xdr:spPr>
        <a:xfrm>
          <a:off x="1285875" y="4299648"/>
          <a:ext cx="7105650" cy="1010477"/>
        </a:xfrm>
        <a:prstGeom prst="foldedCorner">
          <a:avLst>
            <a:gd name="adj" fmla="val 15751"/>
          </a:avLst>
        </a:prstGeom>
        <a:solidFill>
          <a:schemeClr val="accent6">
            <a:lumMod val="20000"/>
            <a:lumOff val="80000"/>
          </a:schemeClr>
        </a:solidFill>
        <a:ln w="3175">
          <a:solidFill>
            <a:sysClr val="windowText" lastClr="000000"/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nb-NO" sz="1100" b="1" baseline="0">
              <a:solidFill>
                <a:sysClr val="windowText" lastClr="000000"/>
              </a:solidFill>
            </a:rPr>
            <a:t>Grunnlag</a:t>
          </a:r>
        </a:p>
        <a:p>
          <a:pPr algn="l"/>
          <a:r>
            <a:rPr lang="nb-NO" sz="1200" b="0" baseline="0">
              <a:solidFill>
                <a:sysClr val="windowText" lastClr="000000"/>
              </a:solidFill>
            </a:rPr>
            <a:t>Malen er en forenklet og tilpasset utgave av en arbeidsbok utarbeidet i regi av DFØ: </a:t>
          </a:r>
        </a:p>
        <a:p>
          <a:pPr algn="l"/>
          <a:r>
            <a:rPr lang="nb-NO" sz="1000" b="0" baseline="0">
              <a:solidFill>
                <a:sysClr val="windowText" lastClr="000000"/>
              </a:solidFill>
            </a:rPr>
            <a:t>https://anskaffelser.no/hva-skal-du-kjope/bygg-anlegg-og-eiendom-bae/utslippsfrie-bygg-og-anleggsplasser/hvordan-folge-opp-utslippsreduksjon-pa-bygg-og-anleggsplasser</a:t>
          </a:r>
        </a:p>
        <a:p>
          <a:pPr algn="l"/>
          <a:endParaRPr lang="nb-NO" sz="1000" b="0" baseline="0">
            <a:solidFill>
              <a:sysClr val="windowText" lastClr="000000"/>
            </a:solidFill>
          </a:endParaRPr>
        </a:p>
        <a:p>
          <a:pPr algn="l"/>
          <a:endParaRPr lang="nb-NO" sz="1200" b="0" baseline="0">
            <a:solidFill>
              <a:sysClr val="windowText" lastClr="000000"/>
            </a:solidFill>
          </a:endParaRPr>
        </a:p>
        <a:p>
          <a:pPr algn="l"/>
          <a:endParaRPr lang="nb-NO" sz="1200" b="0" baseline="0">
            <a:solidFill>
              <a:sysClr val="windowText" lastClr="000000"/>
            </a:solidFill>
          </a:endParaRPr>
        </a:p>
        <a:p>
          <a:pPr algn="l"/>
          <a:endParaRPr lang="nb-NO" sz="1200" b="0" baseline="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663575</xdr:colOff>
      <xdr:row>0</xdr:row>
      <xdr:rowOff>139699</xdr:rowOff>
    </xdr:from>
    <xdr:ext cx="9023350" cy="6003925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6F4FD19-2599-43E4-8125-18DAE416E18A}"/>
            </a:ext>
          </a:extLst>
        </xdr:cNvPr>
        <xdr:cNvSpPr txBox="1"/>
      </xdr:nvSpPr>
      <xdr:spPr>
        <a:xfrm>
          <a:off x="10760075" y="139699"/>
          <a:ext cx="9023350" cy="600392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400" b="1"/>
            <a:t>Veiledning til</a:t>
          </a:r>
          <a:r>
            <a:rPr lang="nb-NO" sz="1400" b="1" baseline="0"/>
            <a:t> </a:t>
          </a:r>
          <a:r>
            <a:rPr lang="nb-NO" sz="1400" b="1"/>
            <a:t>utfylling</a:t>
          </a:r>
          <a:r>
            <a:rPr lang="nb-NO" sz="1400" b="1" baseline="0"/>
            <a:t> av rapport</a:t>
          </a:r>
          <a:endParaRPr lang="nb-NO" sz="1400" b="1"/>
        </a:p>
        <a:p>
          <a:endParaRPr lang="nb-NO" sz="1100" b="1"/>
        </a:p>
        <a:p>
          <a:r>
            <a:rPr lang="nb-NO" sz="1100" b="1"/>
            <a:t>Prosjektnummer, virksomhet og periode</a:t>
          </a:r>
        </a:p>
        <a:p>
          <a:r>
            <a:rPr lang="nb-NO" sz="1100" b="0"/>
            <a:t>Skriv</a:t>
          </a:r>
          <a:r>
            <a:rPr lang="nb-NO" sz="1100" b="0" baseline="0"/>
            <a:t> inn i gul boks. </a:t>
          </a:r>
          <a:endParaRPr lang="nb-NO" sz="1100" b="0"/>
        </a:p>
        <a:p>
          <a:endParaRPr lang="nb-NO" sz="1100" b="1"/>
        </a:p>
        <a:p>
          <a:r>
            <a:rPr lang="nb-NO" sz="1100" b="1"/>
            <a:t>ID-nummer</a:t>
          </a:r>
        </a:p>
        <a:p>
          <a:r>
            <a:rPr lang="nb-NO" sz="1100" b="0"/>
            <a:t>Skal vise</a:t>
          </a:r>
          <a:r>
            <a:rPr lang="nb-NO" sz="1100" b="0" baseline="0"/>
            <a:t> til unik identifikasjon av kjøretøy og maskiner (registeringsnummer i Kjøretøyregisteret eller Maskinregisteret).  </a:t>
          </a:r>
        </a:p>
        <a:p>
          <a:r>
            <a:rPr lang="nb-NO" sz="1100" b="0" baseline="0"/>
            <a:t>Nummeret følger kjøretøy/maskin i hele kontraktsperioden.</a:t>
          </a:r>
        </a:p>
        <a:p>
          <a:br>
            <a:rPr lang="nb-NO" sz="1100" b="0" baseline="0"/>
          </a:br>
          <a:r>
            <a:rPr lang="nb-NO" sz="1100" b="0" baseline="0"/>
            <a:t>Ved evt. bruk av flere energibærerere på et kjøretøy/en maskin ila. rapporteringsperioden oppgis samme ID på flere rader - en rad per energibærer (f.eks. fylt både fossil anleggsdiesel og ren biodiesel, eller benyttet hybridteknologi). </a:t>
          </a:r>
        </a:p>
        <a:p>
          <a:endParaRPr lang="nb-NO" sz="1100" b="0" baseline="0"/>
        </a:p>
        <a:p>
          <a:r>
            <a:rPr lang="nb-NO" sz="1100" b="1" baseline="0"/>
            <a:t>Maskiner og kjøretøy</a:t>
          </a:r>
        </a:p>
        <a:p>
          <a:r>
            <a:rPr lang="nb-NO" sz="1100" b="0" baseline="0"/>
            <a:t>Velg fra den forhåndsdefinerte nedtrekkslista.</a:t>
          </a:r>
        </a:p>
        <a:p>
          <a:endParaRPr lang="nb-NO" sz="1100" b="1" baseline="0"/>
        </a:p>
        <a:p>
          <a:r>
            <a:rPr lang="nb-NO" sz="1100" b="1" baseline="0"/>
            <a:t>Energibærer</a:t>
          </a:r>
        </a:p>
        <a:p>
          <a:r>
            <a:rPr lang="nb-NO" sz="1100" b="0" baseline="0"/>
            <a:t>Velg fra den forhåndsdefinerte nedtrekkslista. Det skilles på ulike typer diesel pga beregning av klimagassutslipp.</a:t>
          </a:r>
        </a:p>
        <a:p>
          <a:endParaRPr lang="nb-NO" sz="1100" b="0" baseline="0"/>
        </a:p>
        <a:p>
          <a:r>
            <a:rPr lang="nb-NO" sz="1100" b="0" baseline="0"/>
            <a:t>I parantes er det angitt hvilken enhet forbruket skal måles i. </a:t>
          </a:r>
        </a:p>
        <a:p>
          <a:r>
            <a:rPr lang="nb-NO" sz="1100" b="0" baseline="0"/>
            <a:t>Dersom det er brukt annet enn det som fremkommer i listen, velg "Annet" og legg inn beskrivelse i fritekstfeltet "Merknad". </a:t>
          </a:r>
        </a:p>
        <a:p>
          <a:endParaRPr lang="nb-NO" sz="1100" b="0" baseline="0"/>
        </a:p>
        <a:p>
          <a:r>
            <a:rPr lang="nb-NO" sz="1100" b="1" baseline="0"/>
            <a:t>Forbruk</a:t>
          </a:r>
        </a:p>
        <a:p>
          <a:r>
            <a:rPr lang="nb-NO" sz="1100" b="0" baseline="0"/>
            <a:t>Forbrukt mengde drivstoff/energi i rapporteringsperioden per kjøretøy/maskin. </a:t>
          </a:r>
          <a:br>
            <a:rPr lang="nb-NO" sz="1100" b="0" baseline="0"/>
          </a:br>
          <a:r>
            <a:rPr lang="nb-NO" sz="1100" b="0" baseline="0"/>
            <a:t>Det er angitt hvilken enhet forbruket mengde skal oppgis i under "Energibærer". </a:t>
          </a:r>
        </a:p>
        <a:p>
          <a:endParaRPr lang="nb-NO" sz="1100" b="0" baseline="0"/>
        </a:p>
        <a:p>
          <a:r>
            <a:rPr lang="nb-NO" sz="1100" b="1" baseline="0"/>
            <a:t>Antall timer (for maskiner)</a:t>
          </a:r>
        </a:p>
        <a:p>
          <a:r>
            <a:rPr lang="nb-NO" sz="1100" b="0" baseline="0"/>
            <a:t>Viser til antall motortimer per maskin i rapporteringsperioden. </a:t>
          </a:r>
        </a:p>
        <a:p>
          <a:endParaRPr lang="nb-NO" sz="1100" b="0" baseline="0"/>
        </a:p>
        <a:p>
          <a:r>
            <a:rPr lang="nb-NO" sz="1100" b="1" baseline="0"/>
            <a:t>Antall km (for kjøretøy)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baseline="0"/>
            <a:t>Viser til antall kjørte kilometer per kjøretøy i </a:t>
          </a:r>
          <a:r>
            <a:rPr lang="nb-N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rapporteringsperiode. </a:t>
          </a:r>
          <a:endParaRPr lang="nb-NO" sz="1100">
            <a:effectLst/>
          </a:endParaRPr>
        </a:p>
        <a:p>
          <a:r>
            <a:rPr lang="nb-NO" sz="1100" b="0" baseline="0"/>
            <a:t> </a:t>
          </a:r>
        </a:p>
        <a:p>
          <a:r>
            <a:rPr lang="nb-NO" sz="1100" b="1" baseline="0"/>
            <a:t>Merknad</a:t>
          </a:r>
        </a:p>
        <a:p>
          <a:r>
            <a:rPr lang="nb-NO" sz="1100" b="0" baseline="0"/>
            <a:t>Fritekstfelt som kan benyttes til å kommentere rapporteringen, f.eks. angi hvis man har benyttet en annen energibærer enn de som er forhåndslistet. </a:t>
          </a:r>
          <a:endParaRPr lang="nb-NO" sz="1000" b="0" baseline="0"/>
        </a:p>
      </xdr:txBody>
    </xdr:sp>
    <xdr:clientData/>
  </xdr:oneCellAnchor>
  <xdr:twoCellAnchor>
    <xdr:from>
      <xdr:col>2</xdr:col>
      <xdr:colOff>209550</xdr:colOff>
      <xdr:row>12</xdr:row>
      <xdr:rowOff>142875</xdr:rowOff>
    </xdr:from>
    <xdr:to>
      <xdr:col>7</xdr:col>
      <xdr:colOff>106429</xdr:colOff>
      <xdr:row>25</xdr:row>
      <xdr:rowOff>161925</xdr:rowOff>
    </xdr:to>
    <xdr:sp macro="" textlink="">
      <xdr:nvSpPr>
        <xdr:cNvPr id="3" name="Rektangel: brettet hjørne 2">
          <a:extLst>
            <a:ext uri="{FF2B5EF4-FFF2-40B4-BE49-F238E27FC236}">
              <a16:creationId xmlns:a16="http://schemas.microsoft.com/office/drawing/2014/main" id="{4DBF39FD-4938-4C1A-BB23-E52275A0D791}"/>
            </a:ext>
          </a:extLst>
        </xdr:cNvPr>
        <xdr:cNvSpPr/>
      </xdr:nvSpPr>
      <xdr:spPr>
        <a:xfrm>
          <a:off x="1685925" y="2724150"/>
          <a:ext cx="6211954" cy="2495550"/>
        </a:xfrm>
        <a:prstGeom prst="foldedCorner">
          <a:avLst>
            <a:gd name="adj" fmla="val 10726"/>
          </a:avLst>
        </a:prstGeom>
        <a:solidFill>
          <a:schemeClr val="accent6">
            <a:lumMod val="20000"/>
            <a:lumOff val="80000"/>
          </a:schemeClr>
        </a:solidFill>
        <a:ln w="3175">
          <a:solidFill>
            <a:sysClr val="windowText" lastClr="000000"/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nb-NO" sz="1200" b="1" baseline="0">
              <a:solidFill>
                <a:srgbClr val="C00000"/>
              </a:solidFill>
            </a:rPr>
            <a:t>Infoboks (slettes)</a:t>
          </a:r>
        </a:p>
        <a:p>
          <a:pPr algn="l"/>
          <a:endParaRPr lang="nb-NO" sz="1200" b="1" baseline="0">
            <a:solidFill>
              <a:srgbClr val="C00000"/>
            </a:solidFill>
          </a:endParaRPr>
        </a:p>
        <a:p>
          <a:pPr algn="l"/>
          <a:r>
            <a:rPr lang="nb-NO" sz="1100" b="0" baseline="0">
              <a:solidFill>
                <a:sysClr val="windowText" lastClr="000000"/>
              </a:solidFill>
            </a:rPr>
            <a:t>Rapporteringskravet forholder seg til entreprenørens tilbud og/eller der det har blitt stilt krav om bruk av utslipps- og/eller fossilfrie kjøretøy og maskiner. </a:t>
          </a:r>
        </a:p>
        <a:p>
          <a:pPr algn="l"/>
          <a:endParaRPr lang="nb-NO" sz="1100" b="0" baseline="0">
            <a:solidFill>
              <a:sysClr val="windowText" lastClr="000000"/>
            </a:solidFill>
          </a:endParaRPr>
        </a:p>
        <a:p>
          <a:pPr algn="l"/>
          <a:r>
            <a:rPr lang="nb-NO" sz="1100" b="0" baseline="0">
              <a:solidFill>
                <a:sysClr val="windowText" lastClr="000000"/>
              </a:solidFill>
            </a:rPr>
            <a:t>Det er derfor ikke behov for at det her rapporteres på kjøretøy og maskiner som går på biodiesel, fossil diesel eller bensin. Utvalgslista under kolonnen "energibærer" bør tilpasses dette. </a:t>
          </a:r>
        </a:p>
        <a:p>
          <a:pPr algn="l"/>
          <a:endParaRPr lang="nb-NO" sz="1100" b="0" baseline="0">
            <a:solidFill>
              <a:sysClr val="windowText" lastClr="000000"/>
            </a:solidFill>
          </a:endParaRPr>
        </a:p>
        <a:p>
          <a:pPr algn="l"/>
          <a:r>
            <a:rPr lang="nb-NO" sz="1100" b="0" baseline="0">
              <a:solidFill>
                <a:sysClr val="windowText" lastClr="000000"/>
              </a:solidFill>
            </a:rPr>
            <a:t>Utvalgslista under "maskiner og kjøretøy" kan med fordel også tilpasses kjøretøy og maskiner som er relevant for prosjektet. </a:t>
          </a:r>
        </a:p>
        <a:p>
          <a:pPr algn="l"/>
          <a:endParaRPr lang="nb-NO" sz="1100" b="0" baseline="0">
            <a:solidFill>
              <a:sysClr val="windowText" lastClr="000000"/>
            </a:solidFill>
          </a:endParaRPr>
        </a:p>
        <a:p>
          <a:pPr algn="l"/>
          <a:r>
            <a:rPr lang="nb-NO" sz="1100" b="0" baseline="0">
              <a:solidFill>
                <a:sysClr val="windowText" lastClr="000000"/>
              </a:solidFill>
            </a:rPr>
            <a:t>Tilpasninger av utvalgslistene gjøres i arket &lt; Data &gt;. Slett det som ikke passer. </a:t>
          </a:r>
          <a:endParaRPr lang="nb-NO" sz="1200" b="0" baseline="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32</xdr:row>
      <xdr:rowOff>57150</xdr:rowOff>
    </xdr:from>
    <xdr:to>
      <xdr:col>8</xdr:col>
      <xdr:colOff>352425</xdr:colOff>
      <xdr:row>69</xdr:row>
      <xdr:rowOff>38100</xdr:rowOff>
    </xdr:to>
    <xdr:sp macro="" textlink="">
      <xdr:nvSpPr>
        <xdr:cNvPr id="4" name="Rektangel: brettet hjørne 3">
          <a:extLst>
            <a:ext uri="{FF2B5EF4-FFF2-40B4-BE49-F238E27FC236}">
              <a16:creationId xmlns:a16="http://schemas.microsoft.com/office/drawing/2014/main" id="{49AAAD12-B356-407E-8E10-514FE0EF7837}"/>
            </a:ext>
          </a:extLst>
        </xdr:cNvPr>
        <xdr:cNvSpPr/>
      </xdr:nvSpPr>
      <xdr:spPr>
        <a:xfrm>
          <a:off x="3924300" y="6153150"/>
          <a:ext cx="3800475" cy="7029450"/>
        </a:xfrm>
        <a:prstGeom prst="foldedCorner">
          <a:avLst>
            <a:gd name="adj" fmla="val 10726"/>
          </a:avLst>
        </a:prstGeom>
        <a:solidFill>
          <a:schemeClr val="accent6">
            <a:lumMod val="20000"/>
            <a:lumOff val="80000"/>
          </a:schemeClr>
        </a:solidFill>
        <a:ln w="3175">
          <a:solidFill>
            <a:sysClr val="windowText" lastClr="000000"/>
          </a:solidFill>
        </a:ln>
        <a:effectLst>
          <a:outerShdw blurRad="63500" sx="102000" sy="102000" algn="ctr" rotWithShape="0">
            <a:schemeClr val="bg1">
              <a:lumMod val="50000"/>
              <a:alpha val="40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nb-NO" sz="1200" b="1" baseline="0">
              <a:solidFill>
                <a:schemeClr val="tx1"/>
              </a:solidFill>
            </a:rPr>
            <a:t>Resterende tabeller er ikke relevante for rapporteringsskjemaet.</a:t>
          </a:r>
        </a:p>
        <a:p>
          <a:pPr algn="l"/>
          <a:endParaRPr lang="nb-NO" sz="1200" b="1" i="1" baseline="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371475</xdr:colOff>
      <xdr:row>1</xdr:row>
      <xdr:rowOff>19050</xdr:rowOff>
    </xdr:from>
    <xdr:to>
      <xdr:col>8</xdr:col>
      <xdr:colOff>342900</xdr:colOff>
      <xdr:row>13</xdr:row>
      <xdr:rowOff>9525</xdr:rowOff>
    </xdr:to>
    <xdr:sp macro="" textlink="">
      <xdr:nvSpPr>
        <xdr:cNvPr id="2" name="Rektangel: brettet hjørne 1">
          <a:extLst>
            <a:ext uri="{FF2B5EF4-FFF2-40B4-BE49-F238E27FC236}">
              <a16:creationId xmlns:a16="http://schemas.microsoft.com/office/drawing/2014/main" id="{6C743CD3-6D02-4A34-94E0-BED81F19E3B2}"/>
            </a:ext>
          </a:extLst>
        </xdr:cNvPr>
        <xdr:cNvSpPr/>
      </xdr:nvSpPr>
      <xdr:spPr>
        <a:xfrm>
          <a:off x="3914775" y="209550"/>
          <a:ext cx="3800475" cy="2276475"/>
        </a:xfrm>
        <a:prstGeom prst="foldedCorner">
          <a:avLst>
            <a:gd name="adj" fmla="val 10726"/>
          </a:avLst>
        </a:prstGeom>
        <a:solidFill>
          <a:schemeClr val="accent6">
            <a:lumMod val="20000"/>
            <a:lumOff val="80000"/>
          </a:schemeClr>
        </a:solidFill>
        <a:ln w="3175">
          <a:solidFill>
            <a:sysClr val="windowText" lastClr="000000"/>
          </a:solidFill>
        </a:ln>
        <a:effectLst>
          <a:outerShdw blurRad="63500" sx="102000" sy="102000" algn="ctr" rotWithShape="0">
            <a:schemeClr val="bg1">
              <a:lumMod val="50000"/>
              <a:alpha val="40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nb-NO" sz="1200" b="1" baseline="0">
              <a:solidFill>
                <a:schemeClr val="tx1"/>
              </a:solidFill>
            </a:rPr>
            <a:t>Tabell: </a:t>
          </a:r>
          <a:r>
            <a:rPr lang="nb-NO" sz="1200" b="1" i="1" baseline="0">
              <a:solidFill>
                <a:schemeClr val="tx1"/>
              </a:solidFill>
            </a:rPr>
            <a:t>Energibærer</a:t>
          </a:r>
        </a:p>
        <a:p>
          <a:pPr algn="l"/>
          <a:endParaRPr lang="nb-NO" sz="1200" b="0" baseline="0">
            <a:solidFill>
              <a:schemeClr val="tx1"/>
            </a:solidFill>
          </a:endParaRPr>
        </a:p>
        <a:p>
          <a:pPr algn="l"/>
          <a:r>
            <a:rPr lang="nb-NO" sz="1200" b="0" baseline="0">
              <a:solidFill>
                <a:schemeClr val="tx1"/>
              </a:solidFill>
            </a:rPr>
            <a:t>Denne lista er knyttet til utvalgslista under kolonnen </a:t>
          </a:r>
          <a:r>
            <a:rPr lang="nb-NO" sz="1200" b="0" i="1" u="sng" baseline="0">
              <a:solidFill>
                <a:schemeClr val="tx1"/>
              </a:solidFill>
            </a:rPr>
            <a:t>Energibærer</a:t>
          </a:r>
          <a:r>
            <a:rPr lang="nb-NO" sz="1200" b="0" baseline="0">
              <a:solidFill>
                <a:schemeClr val="tx1"/>
              </a:solidFill>
            </a:rPr>
            <a:t> i </a:t>
          </a:r>
          <a:r>
            <a:rPr kumimoji="0" lang="nb-NO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rapporterings</a:t>
          </a:r>
          <a:r>
            <a:rPr lang="nb-NO" sz="1200" b="0" baseline="0">
              <a:solidFill>
                <a:schemeClr val="tx1"/>
              </a:solidFill>
            </a:rPr>
            <a:t>skjemaet - se fanen </a:t>
          </a:r>
          <a:r>
            <a:rPr lang="nb-NO" sz="1200" b="0" i="1" u="sng" baseline="0">
              <a:solidFill>
                <a:schemeClr val="tx1"/>
              </a:solidFill>
            </a:rPr>
            <a:t>Rapport</a:t>
          </a:r>
          <a:r>
            <a:rPr lang="nb-NO" sz="1200" b="0" baseline="0">
              <a:solidFill>
                <a:schemeClr val="tx1"/>
              </a:solidFill>
            </a:rPr>
            <a:t>. </a:t>
          </a:r>
        </a:p>
        <a:p>
          <a:pPr algn="l"/>
          <a:br>
            <a:rPr lang="nb-NO" sz="1200" b="0" baseline="0">
              <a:solidFill>
                <a:schemeClr val="tx1"/>
              </a:solidFill>
            </a:rPr>
          </a:br>
          <a:r>
            <a:rPr lang="nb-NO" sz="1200" b="0" baseline="0">
              <a:solidFill>
                <a:schemeClr val="tx1"/>
              </a:solidFill>
            </a:rPr>
            <a:t>Lista skal kun bestå av energibærere som det har blitt stilt krav om i konktrakt og/eller entreprenøren har forpliktet seg til å bruke gjennom sitt tilbud. Typisk </a:t>
          </a:r>
          <a:r>
            <a:rPr lang="nb-NO" sz="1200" b="0" i="1" baseline="0">
              <a:solidFill>
                <a:schemeClr val="tx1"/>
              </a:solidFill>
            </a:rPr>
            <a:t>Elektrisitet</a:t>
          </a:r>
          <a:r>
            <a:rPr lang="nb-NO" sz="1200" b="0" baseline="0">
              <a:solidFill>
                <a:schemeClr val="tx1"/>
              </a:solidFill>
            </a:rPr>
            <a:t> og eventuelt </a:t>
          </a:r>
          <a:r>
            <a:rPr lang="nb-NO" sz="1200" b="0" i="1" baseline="0">
              <a:solidFill>
                <a:schemeClr val="tx1"/>
              </a:solidFill>
            </a:rPr>
            <a:t>Biogass.</a:t>
          </a:r>
        </a:p>
        <a:p>
          <a:pPr algn="l"/>
          <a:endParaRPr lang="nb-NO" sz="1200" b="0" baseline="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361950</xdr:colOff>
      <xdr:row>14</xdr:row>
      <xdr:rowOff>95250</xdr:rowOff>
    </xdr:from>
    <xdr:to>
      <xdr:col>8</xdr:col>
      <xdr:colOff>333375</xdr:colOff>
      <xdr:row>31</xdr:row>
      <xdr:rowOff>9525</xdr:rowOff>
    </xdr:to>
    <xdr:sp macro="" textlink="">
      <xdr:nvSpPr>
        <xdr:cNvPr id="3" name="Rektangel: brettet hjørne 2">
          <a:extLst>
            <a:ext uri="{FF2B5EF4-FFF2-40B4-BE49-F238E27FC236}">
              <a16:creationId xmlns:a16="http://schemas.microsoft.com/office/drawing/2014/main" id="{AAD01D24-2CD4-4AEB-A6EB-3F03A23FB1D7}"/>
            </a:ext>
          </a:extLst>
        </xdr:cNvPr>
        <xdr:cNvSpPr/>
      </xdr:nvSpPr>
      <xdr:spPr>
        <a:xfrm>
          <a:off x="3905250" y="2762250"/>
          <a:ext cx="3800475" cy="3152775"/>
        </a:xfrm>
        <a:prstGeom prst="foldedCorner">
          <a:avLst>
            <a:gd name="adj" fmla="val 10726"/>
          </a:avLst>
        </a:prstGeom>
        <a:solidFill>
          <a:schemeClr val="accent6">
            <a:lumMod val="20000"/>
            <a:lumOff val="80000"/>
          </a:schemeClr>
        </a:solidFill>
        <a:ln w="3175">
          <a:solidFill>
            <a:sysClr val="windowText" lastClr="000000"/>
          </a:solidFill>
        </a:ln>
        <a:effectLst>
          <a:outerShdw blurRad="63500" sx="102000" sy="102000" algn="ctr" rotWithShape="0">
            <a:schemeClr val="bg1">
              <a:lumMod val="50000"/>
              <a:alpha val="40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nb-NO" sz="1200" b="1" baseline="0">
              <a:solidFill>
                <a:schemeClr val="tx1"/>
              </a:solidFill>
            </a:rPr>
            <a:t>Tabell: </a:t>
          </a:r>
          <a:r>
            <a:rPr lang="nb-NO" sz="1200" b="1" i="1" baseline="0">
              <a:solidFill>
                <a:schemeClr val="tx1"/>
              </a:solidFill>
            </a:rPr>
            <a:t>Maskiner og kjøretøy</a:t>
          </a:r>
        </a:p>
        <a:p>
          <a:pPr algn="l"/>
          <a:endParaRPr lang="nb-NO" sz="1200" b="0" baseline="0">
            <a:solidFill>
              <a:schemeClr val="tx1"/>
            </a:solidFill>
          </a:endParaRPr>
        </a:p>
        <a:p>
          <a:pPr algn="l"/>
          <a:r>
            <a:rPr lang="nb-NO" sz="1200" b="0" baseline="0">
              <a:solidFill>
                <a:schemeClr val="tx1"/>
              </a:solidFill>
            </a:rPr>
            <a:t>Denne lista er knyttet til utvalgslista under kolonnen </a:t>
          </a:r>
          <a:r>
            <a:rPr lang="nb-NO" sz="1200" b="0" i="1" u="sng" baseline="0">
              <a:solidFill>
                <a:schemeClr val="tx1"/>
              </a:solidFill>
            </a:rPr>
            <a:t> Maskiner og kjøretøy</a:t>
          </a:r>
          <a:r>
            <a:rPr lang="nb-NO" sz="1200" b="0" baseline="0">
              <a:solidFill>
                <a:schemeClr val="tx1"/>
              </a:solidFill>
            </a:rPr>
            <a:t> i rapporteringsskjemaet </a:t>
          </a:r>
          <a:r>
            <a:rPr kumimoji="0" lang="nb-NO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- se fanen </a:t>
          </a:r>
          <a:r>
            <a:rPr kumimoji="0" lang="nb-NO" sz="1200" b="0" i="1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Rapport</a:t>
          </a:r>
          <a:r>
            <a:rPr lang="nb-NO" sz="1200" b="0" baseline="0">
              <a:solidFill>
                <a:schemeClr val="tx1"/>
              </a:solidFill>
            </a:rPr>
            <a:t>. </a:t>
          </a:r>
        </a:p>
        <a:p>
          <a:pPr algn="l"/>
          <a:endParaRPr lang="nb-NO" sz="1200" b="0" baseline="0">
            <a:solidFill>
              <a:schemeClr val="tx1"/>
            </a:solidFill>
          </a:endParaRPr>
        </a:p>
        <a:p>
          <a:pPr algn="l"/>
          <a:r>
            <a:rPr lang="nb-NO" sz="1200" b="0" baseline="0">
              <a:solidFill>
                <a:schemeClr val="tx1"/>
              </a:solidFill>
            </a:rPr>
            <a:t>Lista skal kun bestå av maskiner og kjøretøy som det har blitt stilt krav om i konktrakt og/eller entreprenøren har forpliktet seg til å bruke gjennom sitt tilbud.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25</xdr:row>
      <xdr:rowOff>95249</xdr:rowOff>
    </xdr:from>
    <xdr:to>
      <xdr:col>6</xdr:col>
      <xdr:colOff>923925</xdr:colOff>
      <xdr:row>36</xdr:row>
      <xdr:rowOff>76200</xdr:rowOff>
    </xdr:to>
    <xdr:sp macro="" textlink="">
      <xdr:nvSpPr>
        <xdr:cNvPr id="2" name="Rektangel: brettet hjørne 1">
          <a:extLst>
            <a:ext uri="{FF2B5EF4-FFF2-40B4-BE49-F238E27FC236}">
              <a16:creationId xmlns:a16="http://schemas.microsoft.com/office/drawing/2014/main" id="{CA98A227-7C48-406A-B97A-595FD0A2A5DF}"/>
            </a:ext>
          </a:extLst>
        </xdr:cNvPr>
        <xdr:cNvSpPr/>
      </xdr:nvSpPr>
      <xdr:spPr>
        <a:xfrm>
          <a:off x="3409950" y="4857749"/>
          <a:ext cx="3429000" cy="2076451"/>
        </a:xfrm>
        <a:prstGeom prst="foldedCorner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 b="1">
            <a:solidFill>
              <a:schemeClr val="tx1"/>
            </a:solidFill>
          </a:endParaRPr>
        </a:p>
        <a:p>
          <a:pPr algn="l"/>
          <a:r>
            <a:rPr lang="nb-NO" sz="1100" b="1">
              <a:solidFill>
                <a:srgbClr val="C00000"/>
              </a:solidFill>
            </a:rPr>
            <a:t>Eksempel - inngår ikke i rapporteringsskjemaet</a:t>
          </a:r>
        </a:p>
        <a:p>
          <a:pPr algn="l"/>
          <a:endParaRPr lang="nb-NO" sz="1100" b="1">
            <a:solidFill>
              <a:schemeClr val="tx1"/>
            </a:solidFill>
          </a:endParaRPr>
        </a:p>
        <a:p>
          <a:pPr algn="l"/>
          <a:r>
            <a:rPr lang="nb-NO" sz="1100" b="0">
              <a:solidFill>
                <a:schemeClr val="tx1"/>
              </a:solidFill>
            </a:rPr>
            <a:t>Eksempel på en liste over ID-nummer/navn, enten basert på oppslag i kjøretøyregister og maskinregister, eller innhentet fra entreprenør</a:t>
          </a:r>
          <a:endParaRPr lang="nb-NO" sz="1100" b="0" baseline="0">
            <a:solidFill>
              <a:schemeClr val="tx1"/>
            </a:solidFill>
          </a:endParaRP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r>
            <a:rPr lang="nb-NO" sz="1100" b="0" baseline="0">
              <a:solidFill>
                <a:schemeClr val="tx1"/>
              </a:solidFill>
            </a:rPr>
            <a:t>Den kan brukes til å sette opp </a:t>
          </a:r>
          <a:r>
            <a:rPr lang="nb-NO" sz="1100" b="1" baseline="0">
              <a:solidFill>
                <a:schemeClr val="tx1"/>
              </a:solidFill>
            </a:rPr>
            <a:t>Resultatrapporten</a:t>
          </a:r>
        </a:p>
        <a:p>
          <a:pPr algn="l"/>
          <a:r>
            <a:rPr lang="nb-NO" sz="1100" b="0" baseline="0">
              <a:solidFill>
                <a:schemeClr val="tx1"/>
              </a:solidFill>
            </a:rPr>
            <a:t>som igjen brukes for å aggregere og analysere</a:t>
          </a:r>
        </a:p>
        <a:p>
          <a:pPr algn="l"/>
          <a:endParaRPr lang="nb-NO" sz="1100" b="0">
            <a:solidFill>
              <a:schemeClr val="tx1"/>
            </a:solidFill>
          </a:endParaRPr>
        </a:p>
        <a:p>
          <a:pPr algn="l"/>
          <a:endParaRPr lang="nb-NO" sz="1100" b="1">
            <a:solidFill>
              <a:schemeClr val="tx1"/>
            </a:solidFill>
          </a:endParaRPr>
        </a:p>
        <a:p>
          <a:pPr algn="l"/>
          <a:endParaRPr lang="nb-NO" sz="1100" b="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104777</xdr:colOff>
      <xdr:row>14</xdr:row>
      <xdr:rowOff>9524</xdr:rowOff>
    </xdr:from>
    <xdr:to>
      <xdr:col>7</xdr:col>
      <xdr:colOff>266701</xdr:colOff>
      <xdr:row>30</xdr:row>
      <xdr:rowOff>114299</xdr:rowOff>
    </xdr:to>
    <xdr:sp macro="" textlink="">
      <xdr:nvSpPr>
        <xdr:cNvPr id="2" name="Rektangel: brettet hjørne 1">
          <a:extLst>
            <a:ext uri="{FF2B5EF4-FFF2-40B4-BE49-F238E27FC236}">
              <a16:creationId xmlns:a16="http://schemas.microsoft.com/office/drawing/2014/main" id="{72C61136-FDC6-458E-B12B-6403B95AB0B1}"/>
            </a:ext>
          </a:extLst>
        </xdr:cNvPr>
        <xdr:cNvSpPr/>
      </xdr:nvSpPr>
      <xdr:spPr>
        <a:xfrm>
          <a:off x="2705102" y="2819399"/>
          <a:ext cx="3209924" cy="3152775"/>
        </a:xfrm>
        <a:prstGeom prst="foldedCorner">
          <a:avLst>
            <a:gd name="adj" fmla="val 9804"/>
          </a:avLst>
        </a:prstGeom>
        <a:solidFill>
          <a:schemeClr val="accent6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 b="1">
            <a:solidFill>
              <a:srgbClr val="C00000"/>
            </a:solidFill>
          </a:endParaRPr>
        </a:p>
        <a:p>
          <a:pPr algn="l"/>
          <a:r>
            <a:rPr lang="nb-NO" sz="1100" b="1">
              <a:solidFill>
                <a:srgbClr val="C00000"/>
              </a:solidFill>
            </a:rPr>
            <a:t>Eksempel - inngår ikke i rapporteringsskjemaet</a:t>
          </a:r>
        </a:p>
        <a:p>
          <a:pPr algn="l"/>
          <a:endParaRPr lang="nb-NO" sz="1100" b="1">
            <a:solidFill>
              <a:schemeClr val="tx1"/>
            </a:solidFill>
          </a:endParaRPr>
        </a:p>
        <a:p>
          <a:pPr algn="l"/>
          <a:r>
            <a:rPr lang="nb-NO" sz="1100" b="0">
              <a:solidFill>
                <a:schemeClr val="tx1"/>
              </a:solidFill>
            </a:rPr>
            <a:t>Eksempel på rapport som kombinerer lista i </a:t>
          </a:r>
          <a:br>
            <a:rPr lang="nb-NO" sz="1100" b="0">
              <a:solidFill>
                <a:schemeClr val="tx1"/>
              </a:solidFill>
            </a:rPr>
          </a:br>
          <a:r>
            <a:rPr lang="nb-NO" sz="1100" b="0">
              <a:solidFill>
                <a:schemeClr val="tx1"/>
              </a:solidFill>
            </a:rPr>
            <a:t>"Kjøretøy-maskiner" med "Rapport"</a:t>
          </a:r>
          <a:r>
            <a:rPr lang="nb-NO" sz="1100" b="0" baseline="0">
              <a:solidFill>
                <a:schemeClr val="tx1"/>
              </a:solidFill>
            </a:rPr>
            <a:t>.</a:t>
          </a: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r>
            <a:rPr lang="nb-NO" sz="1100" b="0" baseline="0">
              <a:solidFill>
                <a:schemeClr val="tx1"/>
              </a:solidFill>
            </a:rPr>
            <a:t>Resultatrapporten kan brukes til summering og </a:t>
          </a:r>
          <a:br>
            <a:rPr lang="nb-NO" sz="1100" b="0" baseline="0">
              <a:solidFill>
                <a:schemeClr val="tx1"/>
              </a:solidFill>
            </a:rPr>
          </a:br>
          <a:r>
            <a:rPr lang="nb-NO" sz="1100" b="0" baseline="0">
              <a:solidFill>
                <a:schemeClr val="tx1"/>
              </a:solidFill>
            </a:rPr>
            <a:t>analyse av maskinbruk.</a:t>
          </a: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r>
            <a:rPr lang="nb-NO" sz="1100" b="0" baseline="0">
              <a:solidFill>
                <a:schemeClr val="tx1"/>
              </a:solidFill>
            </a:rPr>
            <a:t>Den henter data fra "Rapport" (periode og prosjektnummer).</a:t>
          </a: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r>
            <a:rPr lang="nb-NO" sz="1100" b="0" baseline="0">
              <a:solidFill>
                <a:schemeClr val="tx1"/>
              </a:solidFill>
            </a:rPr>
            <a:t>Man kan ved å lime inn verdier fra flere resultatrapporter gjøre analyser på tvers av kontrakter og tid.</a:t>
          </a: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endParaRPr lang="nb-NO" sz="1100" b="0">
            <a:solidFill>
              <a:schemeClr val="tx1"/>
            </a:solidFill>
          </a:endParaRPr>
        </a:p>
        <a:p>
          <a:pPr algn="l"/>
          <a:endParaRPr lang="nb-NO" sz="1100" b="1">
            <a:solidFill>
              <a:schemeClr val="tx1"/>
            </a:solidFill>
          </a:endParaRPr>
        </a:p>
        <a:p>
          <a:pPr algn="l"/>
          <a:endParaRPr lang="nb-NO" sz="1100" b="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1162050</xdr:colOff>
      <xdr:row>13</xdr:row>
      <xdr:rowOff>19050</xdr:rowOff>
    </xdr:from>
    <xdr:to>
      <xdr:col>4</xdr:col>
      <xdr:colOff>638175</xdr:colOff>
      <xdr:row>23</xdr:row>
      <xdr:rowOff>180975</xdr:rowOff>
    </xdr:to>
    <xdr:sp macro="" textlink="">
      <xdr:nvSpPr>
        <xdr:cNvPr id="2" name="Rektangel: brettet hjørne 1">
          <a:extLst>
            <a:ext uri="{FF2B5EF4-FFF2-40B4-BE49-F238E27FC236}">
              <a16:creationId xmlns:a16="http://schemas.microsoft.com/office/drawing/2014/main" id="{A4F945E0-CF45-4F60-86FE-04188ECAD21A}"/>
            </a:ext>
          </a:extLst>
        </xdr:cNvPr>
        <xdr:cNvSpPr/>
      </xdr:nvSpPr>
      <xdr:spPr>
        <a:xfrm>
          <a:off x="1162050" y="2495550"/>
          <a:ext cx="3429000" cy="2066925"/>
        </a:xfrm>
        <a:prstGeom prst="foldedCorner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 b="1">
            <a:solidFill>
              <a:schemeClr val="tx1"/>
            </a:solidFill>
          </a:endParaRPr>
        </a:p>
        <a:p>
          <a:pPr algn="l"/>
          <a:r>
            <a:rPr lang="nb-NO" sz="1100" b="1">
              <a:solidFill>
                <a:srgbClr val="C00000"/>
              </a:solidFill>
            </a:rPr>
            <a:t>Eksempel - inngår ikke i rapporteringsskjemaet</a:t>
          </a:r>
        </a:p>
        <a:p>
          <a:pPr algn="l"/>
          <a:endParaRPr lang="nb-NO" sz="1100" b="1">
            <a:solidFill>
              <a:schemeClr val="tx1"/>
            </a:solidFill>
          </a:endParaRPr>
        </a:p>
        <a:p>
          <a:pPr algn="l"/>
          <a:r>
            <a:rPr lang="nb-NO" sz="1100" b="0">
              <a:solidFill>
                <a:schemeClr val="tx1"/>
              </a:solidFill>
            </a:rPr>
            <a:t>Eksempel på summering og analyse, </a:t>
          </a:r>
          <a:br>
            <a:rPr lang="nb-NO" sz="1100" b="0">
              <a:solidFill>
                <a:schemeClr val="tx1"/>
              </a:solidFill>
            </a:rPr>
          </a:br>
          <a:r>
            <a:rPr lang="nb-NO" sz="1100" b="0">
              <a:solidFill>
                <a:schemeClr val="tx1"/>
              </a:solidFill>
            </a:rPr>
            <a:t>basert</a:t>
          </a:r>
          <a:r>
            <a:rPr lang="nb-NO" sz="1100" b="0" baseline="0">
              <a:solidFill>
                <a:schemeClr val="tx1"/>
              </a:solidFill>
            </a:rPr>
            <a:t> på data i resultatrapporten.</a:t>
          </a: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r>
            <a:rPr lang="nb-NO" sz="1100" b="0" baseline="0">
              <a:solidFill>
                <a:schemeClr val="tx1"/>
              </a:solidFill>
            </a:rPr>
            <a:t>Ved å analysere på flere perioder og/eller flere prosjekter kan man se forskjeller og utvikling over tid.</a:t>
          </a: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endParaRPr lang="nb-NO" sz="1100" b="0">
            <a:solidFill>
              <a:schemeClr val="tx1"/>
            </a:solidFill>
          </a:endParaRPr>
        </a:p>
        <a:p>
          <a:pPr algn="l"/>
          <a:endParaRPr lang="nb-NO" sz="1100" b="1">
            <a:solidFill>
              <a:schemeClr val="tx1"/>
            </a:solidFill>
          </a:endParaRPr>
        </a:p>
        <a:p>
          <a:pPr algn="l"/>
          <a:endParaRPr lang="nb-NO" sz="1100" b="0">
            <a:solidFill>
              <a:schemeClr val="tx1"/>
            </a:solidFill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personal/trond_e_haug_baerum_kommune_no/Documents/_Utvikling/Utslippsfritt/_%20_utk%20Oppf&#248;lging%20kj&#248;ret&#248;y%20og%20maskiner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jørn Johannes Kummeneje(ekstern)" refreshedDate="44817.972426157408" createdVersion="8" refreshedVersion="8" minRefreshableVersion="3" recordCount="93" xr:uid="{52FFF3FE-5E9D-49F0-ABE8-E4B0A9751E98}">
  <cacheSource type="worksheet">
    <worksheetSource ref="B5:K90" sheet="Resultatrapport" r:id="rId2"/>
  </cacheSource>
  <cacheFields count="10">
    <cacheField name="Kontrakt" numFmtId="0">
      <sharedItems containsSemiMixedTypes="0" containsString="0" containsNumber="1" containsInteger="1" minValue="0" maxValue="123456" count="2">
        <n v="123456"/>
        <n v="0"/>
      </sharedItems>
    </cacheField>
    <cacheField name="Måned" numFmtId="0">
      <sharedItems containsSemiMixedTypes="0" containsString="0" containsNumber="1" containsInteger="1" minValue="0" maxValue="202208"/>
    </cacheField>
    <cacheField name="Reg.nr" numFmtId="0">
      <sharedItems containsMixedTypes="1" containsNumber="1" containsInteger="1" minValue="0" maxValue="2124533"/>
    </cacheField>
    <cacheField name="Drivstoff" numFmtId="0">
      <sharedItems containsMixedTypes="1" containsNumber="1" containsInteger="1" minValue="0" maxValue="0" count="4">
        <s v="Konvensjonell diesel"/>
        <s v="Elektrisk"/>
        <s v="Biodiesel HVO 100"/>
        <n v="0"/>
      </sharedItems>
    </cacheField>
    <cacheField name="Liter/kwh" numFmtId="0">
      <sharedItems containsSemiMixedTypes="0" containsString="0" containsNumber="1" containsInteger="1" minValue="0" maxValue="1400"/>
    </cacheField>
    <cacheField name="Timer/km" numFmtId="0">
      <sharedItems containsSemiMixedTypes="0" containsString="0" containsNumber="1" containsInteger="1" minValue="0" maxValue="12000"/>
    </cacheField>
    <cacheField name="Merke" numFmtId="0">
      <sharedItems containsMixedTypes="1" containsNumber="1" containsInteger="1" minValue="0" maxValue="0"/>
    </cacheField>
    <cacheField name="Modell" numFmtId="0">
      <sharedItems containsMixedTypes="1" containsNumber="1" containsInteger="1" minValue="0" maxValue="330"/>
    </cacheField>
    <cacheField name="Type" numFmtId="0">
      <sharedItems containsMixedTypes="1" containsNumber="1" containsInteger="1" minValue="0" maxValue="0" count="4">
        <s v="Varebil"/>
        <s v="Lastebil"/>
        <s v="Beltegraver"/>
        <n v="0"/>
      </sharedItems>
    </cacheField>
    <cacheField name="Arbeidsvekt" numFmtId="0">
      <sharedItems containsSemiMixedTypes="0" containsString="0" containsNumber="1" containsInteger="1" minValue="0" maxValue="35" count="6">
        <n v="25"/>
        <n v="35"/>
        <n v="32"/>
        <n v="12"/>
        <n v="33"/>
        <n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3">
  <r>
    <x v="0"/>
    <n v="202208"/>
    <s v="DR30123"/>
    <x v="0"/>
    <n v="500"/>
    <n v="1000"/>
    <s v="Volvo"/>
    <s v="F11"/>
    <x v="0"/>
    <x v="0"/>
  </r>
  <r>
    <x v="0"/>
    <n v="202208"/>
    <s v="DR30124"/>
    <x v="0"/>
    <n v="600"/>
    <n v="2000"/>
    <s v="Volvo"/>
    <s v="F11"/>
    <x v="0"/>
    <x v="0"/>
  </r>
  <r>
    <x v="0"/>
    <n v="202208"/>
    <s v="DR30125"/>
    <x v="0"/>
    <n v="950"/>
    <n v="3000"/>
    <s v="Volvo"/>
    <s v="F11E"/>
    <x v="1"/>
    <x v="0"/>
  </r>
  <r>
    <x v="0"/>
    <n v="202208"/>
    <s v="DR30126"/>
    <x v="1"/>
    <n v="800"/>
    <n v="4000"/>
    <s v="Volvo"/>
    <s v="F11E"/>
    <x v="1"/>
    <x v="0"/>
  </r>
  <r>
    <x v="0"/>
    <n v="202208"/>
    <s v="DR30127"/>
    <x v="1"/>
    <n v="900"/>
    <n v="5000"/>
    <s v="Volvo"/>
    <s v="F25"/>
    <x v="1"/>
    <x v="1"/>
  </r>
  <r>
    <x v="0"/>
    <n v="202208"/>
    <s v="DR30128"/>
    <x v="2"/>
    <n v="1000"/>
    <n v="6000"/>
    <s v="Volvo"/>
    <s v="F24"/>
    <x v="1"/>
    <x v="1"/>
  </r>
  <r>
    <x v="0"/>
    <n v="202208"/>
    <s v="DR30129"/>
    <x v="2"/>
    <n v="1100"/>
    <n v="7000"/>
    <s v="MAN"/>
    <s v="C32"/>
    <x v="1"/>
    <x v="2"/>
  </r>
  <r>
    <x v="0"/>
    <n v="202208"/>
    <s v="DR30130"/>
    <x v="2"/>
    <n v="1200"/>
    <n v="8000"/>
    <s v="MAN"/>
    <s v="C32"/>
    <x v="1"/>
    <x v="2"/>
  </r>
  <r>
    <x v="0"/>
    <n v="202208"/>
    <s v="DR30131"/>
    <x v="2"/>
    <n v="800"/>
    <n v="9000"/>
    <s v="MAN"/>
    <s v="C32"/>
    <x v="1"/>
    <x v="2"/>
  </r>
  <r>
    <x v="0"/>
    <n v="202208"/>
    <s v="DR30132"/>
    <x v="2"/>
    <n v="1400"/>
    <n v="10000"/>
    <s v="MAN"/>
    <s v="C32"/>
    <x v="1"/>
    <x v="2"/>
  </r>
  <r>
    <x v="0"/>
    <n v="202208"/>
    <s v="DR30133"/>
    <x v="2"/>
    <n v="950"/>
    <n v="11000"/>
    <s v="MAN"/>
    <s v="C32"/>
    <x v="1"/>
    <x v="2"/>
  </r>
  <r>
    <x v="0"/>
    <n v="202208"/>
    <s v="DR30134"/>
    <x v="2"/>
    <n v="1200"/>
    <n v="12000"/>
    <s v="MAN"/>
    <s v="C32"/>
    <x v="1"/>
    <x v="2"/>
  </r>
  <r>
    <x v="0"/>
    <n v="202208"/>
    <n v="1234570"/>
    <x v="2"/>
    <n v="1000"/>
    <n v="6000"/>
    <s v="Volvo"/>
    <n v="324"/>
    <x v="2"/>
    <x v="2"/>
  </r>
  <r>
    <x v="0"/>
    <n v="202208"/>
    <n v="1234571"/>
    <x v="2"/>
    <n v="1100"/>
    <n v="7000"/>
    <s v="Volvo"/>
    <n v="324"/>
    <x v="2"/>
    <x v="2"/>
  </r>
  <r>
    <x v="0"/>
    <n v="202208"/>
    <n v="1234572"/>
    <x v="2"/>
    <n v="1200"/>
    <n v="8000"/>
    <s v="Hitachi"/>
    <n v="120"/>
    <x v="2"/>
    <x v="3"/>
  </r>
  <r>
    <x v="0"/>
    <n v="202208"/>
    <n v="2124532"/>
    <x v="1"/>
    <n v="800"/>
    <n v="9000"/>
    <s v="Hitachi"/>
    <n v="120"/>
    <x v="2"/>
    <x v="3"/>
  </r>
  <r>
    <x v="0"/>
    <n v="202208"/>
    <n v="2124533"/>
    <x v="1"/>
    <n v="1400"/>
    <n v="10000"/>
    <s v="Hitachi"/>
    <n v="330"/>
    <x v="2"/>
    <x v="4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7F1062-9192-46EA-BC68-00A04A3B0719}" name="Pivottabell7" cacheId="250" applyNumberFormats="0" applyBorderFormats="0" applyFontFormats="0" applyPatternFormats="0" applyAlignmentFormats="0" applyWidthHeightFormats="1" dataCaption="Verdier" updatedVersion="8" minRefreshableVersion="3" useAutoFormatting="1" itemPrintTitles="1" createdVersion="8" indent="0" outline="1" outlineData="1" multipleFieldFilters="0">
  <location ref="A3:F9" firstHeaderRow="1" firstDataRow="2" firstDataCol="1" rowPageCount="1" colPageCount="1"/>
  <pivotFields count="10">
    <pivotField axis="axisPage" showAll="0">
      <items count="3">
        <item x="1"/>
        <item x="0"/>
        <item t="default"/>
      </items>
    </pivotField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dataField="1" showAll="0"/>
    <pivotField showAll="0"/>
    <pivotField showAll="0"/>
    <pivotField showAll="0"/>
    <pivotField axis="axisRow" showAll="0">
      <items count="5">
        <item x="3"/>
        <item x="2"/>
        <item x="1"/>
        <item x="0"/>
        <item t="default"/>
      </items>
    </pivotField>
    <pivotField showAll="0">
      <items count="7">
        <item x="5"/>
        <item x="3"/>
        <item x="0"/>
        <item x="2"/>
        <item x="4"/>
        <item x="1"/>
        <item t="default"/>
      </items>
    </pivotField>
  </pivotFields>
  <rowFields count="1">
    <field x="8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pageFields count="1">
    <pageField fld="0" hier="-1"/>
  </pageFields>
  <dataFields count="1">
    <dataField name="Summer av Liter/kwh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295FCD-6134-4B20-ABF9-A19FC8E34CEE}" name="Tabell1" displayName="Tabell1" ref="A15:A31" totalsRowShown="0" headerRowDxfId="30" dataDxfId="29" tableBorderDxfId="28">
  <autoFilter ref="A15:A31" xr:uid="{8B295FCD-6134-4B20-ABF9-A19FC8E34CEE}"/>
  <tableColumns count="1">
    <tableColumn id="1" xr3:uid="{93DB050C-F4DB-4868-8083-6585C1D652EA}" name="Maskiner og kjøretøy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6FC153-E3A1-43BA-BF8E-B42EA4CC2DF2}" name="Tabell2" displayName="Tabell2" ref="A2:A12" totalsRowShown="0" headerRowDxfId="26" dataDxfId="25" tableBorderDxfId="24">
  <autoFilter ref="A2:A12" xr:uid="{EB6FC153-E3A1-43BA-BF8E-B42EA4CC2DF2}"/>
  <tableColumns count="1">
    <tableColumn id="1" xr3:uid="{04E4F9AC-6482-4B2B-9982-99D1D73977C5}" name="Energibærer" dataDxfId="2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C2B67D0-AF74-4131-8D30-983ECE724409}" name="Tabell3" displayName="Tabell3" ref="A33:A36" totalsRowShown="0" headerRowDxfId="22" dataDxfId="21" tableBorderDxfId="20">
  <autoFilter ref="A33:A36" xr:uid="{6C2B67D0-AF74-4131-8D30-983ECE724409}"/>
  <tableColumns count="1">
    <tableColumn id="1" xr3:uid="{DCA201BE-3C36-4A2A-A9AD-35E783E896AF}" name="Teknologi" dataDxfId="1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9235C66-07BB-4936-8E05-EBD93FD1A203}" name="Tabell4" displayName="Tabell4" ref="A39:A45" totalsRowShown="0" headerRowDxfId="18" dataDxfId="17" tableBorderDxfId="16">
  <autoFilter ref="A39:A45" xr:uid="{49235C66-07BB-4936-8E05-EBD93FD1A203}"/>
  <tableColumns count="1">
    <tableColumn id="1" xr3:uid="{A6D6D201-CCD1-409E-8515-8D83BDD434C3}" name="Steg" dataDxfId="1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EBD1BAE-CC92-4D68-A110-605A48128E41}" name="Tabell5" displayName="Tabell5" ref="A48:A60" totalsRowShown="0" headerRowDxfId="14" dataDxfId="13" tableBorderDxfId="12">
  <autoFilter ref="A48:A60" xr:uid="{7EBD1BAE-CC92-4D68-A110-605A48128E41}"/>
  <tableColumns count="1">
    <tableColumn id="1" xr3:uid="{9AC33361-39A5-4632-8742-23D21FD81BB4}" name="EuroSteg" dataDxfId="1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618BFEF-67EC-4732-8035-2421FA67ED6C}" name="Tabell6" displayName="Tabell6" ref="A63:B69" totalsRowShown="0" tableBorderDxfId="10">
  <autoFilter ref="A63:B69" xr:uid="{4618BFEF-67EC-4732-8035-2421FA67ED6C}"/>
  <tableColumns count="2">
    <tableColumn id="1" xr3:uid="{8097C405-F64F-4DF1-BB53-AA45973C2D39}" name="CO2ekv" dataDxfId="9"/>
    <tableColumn id="2" xr3:uid="{B5D5A2B2-2A38-40A5-B367-88B5D93C2F39}" name="Faktor" dataDxfId="8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2846ECE-3B0C-4797-87C3-2B4AB01DF4B2}" name="Tabell7" displayName="Tabell7" ref="A1:G24" totalsRowShown="0" headerRowDxfId="7">
  <autoFilter ref="A1:G24" xr:uid="{42846ECE-3B0C-4797-87C3-2B4AB01DF4B2}"/>
  <tableColumns count="7">
    <tableColumn id="1" xr3:uid="{14A8D863-8032-4D13-BFF0-67B4BB10B008}" name="ID-nummer/navn" dataDxfId="6"/>
    <tableColumn id="2" xr3:uid="{483FEC40-3780-4E03-B0C3-D8957D734711}" name="Merke" dataDxfId="5"/>
    <tableColumn id="3" xr3:uid="{765F01A4-87AF-4803-A3C3-5D162FE9AC67}" name="Modell" dataDxfId="4"/>
    <tableColumn id="4" xr3:uid="{2E251032-204E-4449-B47F-C0C892A8BB9D}" name="Type" dataDxfId="3"/>
    <tableColumn id="5" xr3:uid="{DFA63FF2-A41E-4FB8-9110-9E28FC2787C4}" name="Arbeidsvekt" dataDxfId="2"/>
    <tableColumn id="6" xr3:uid="{0B5E6DAE-ECA4-4398-BED1-F6934C3F87CB}" name="Utslipp" dataDxfId="1"/>
    <tableColumn id="7" xr3:uid="{83CB6B30-1D2B-4274-A59D-8B89DDB483BA}" name="Teknologi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53D46-7E5A-4BFD-A6D8-36BA6BA4C171}">
  <sheetPr>
    <tabColor theme="0" tint="-4.9989318521683403E-2"/>
  </sheetPr>
  <dimension ref="A1"/>
  <sheetViews>
    <sheetView showGridLines="0" view="pageLayout" zoomScaleNormal="115" workbookViewId="0">
      <selection activeCell="A3" sqref="A3"/>
    </sheetView>
  </sheetViews>
  <sheetFormatPr defaultColWidth="11.42578125" defaultRowHeight="14.45"/>
  <cols>
    <col min="1" max="1" width="7.5703125" customWidth="1"/>
    <col min="2" max="2" width="2.85546875" customWidth="1"/>
    <col min="3" max="4" width="20.7109375" customWidth="1"/>
    <col min="5" max="5" width="22.5703125" customWidth="1"/>
    <col min="6" max="9" width="20.7109375" customWidth="1"/>
    <col min="10" max="10" width="4.28515625" customWidth="1"/>
  </cols>
  <sheetData/>
  <pageMargins left="0.25" right="0.25" top="0.75" bottom="0.75" header="0.3" footer="0.3"/>
  <pageSetup paperSize="9" orientation="landscape" r:id="rId1"/>
  <headerFooter>
    <oddHeader>&amp;C&amp;K04-024(Prosjektnr. og prosjektnavn)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B767E-7A75-43CA-B352-823AF857F168}">
  <sheetPr>
    <tabColor theme="6"/>
  </sheetPr>
  <dimension ref="A2:Y31"/>
  <sheetViews>
    <sheetView showGridLines="0" tabSelected="1" showRuler="0" view="pageLayout" zoomScaleNormal="100" workbookViewId="0">
      <selection activeCell="H15" sqref="H15"/>
    </sheetView>
  </sheetViews>
  <sheetFormatPr defaultColWidth="11.42578125" defaultRowHeight="14.45"/>
  <cols>
    <col min="1" max="1" width="4.5703125" customWidth="1"/>
    <col min="2" max="2" width="16.140625" style="6" customWidth="1"/>
    <col min="3" max="3" width="23" style="6" customWidth="1"/>
    <col min="4" max="4" width="21" customWidth="1"/>
    <col min="5" max="5" width="15.7109375" customWidth="1"/>
    <col min="6" max="6" width="14.5703125" customWidth="1"/>
    <col min="7" max="7" width="13.85546875" customWidth="1"/>
    <col min="8" max="8" width="26.7109375" customWidth="1"/>
    <col min="9" max="9" width="5.42578125" customWidth="1"/>
  </cols>
  <sheetData>
    <row r="2" spans="1:16" ht="21">
      <c r="A2" s="3"/>
      <c r="B2" s="16" t="s">
        <v>0</v>
      </c>
      <c r="C2" s="16"/>
      <c r="D2" s="3"/>
      <c r="E2" s="3"/>
      <c r="F2" s="3"/>
      <c r="G2" s="3"/>
      <c r="H2" s="36" t="s">
        <v>1</v>
      </c>
      <c r="I2" s="3"/>
    </row>
    <row r="3" spans="1:16">
      <c r="A3" s="2"/>
      <c r="B3"/>
      <c r="C3"/>
      <c r="I3" s="2"/>
    </row>
    <row r="4" spans="1:16" ht="15.6">
      <c r="A4" s="2"/>
      <c r="B4" s="1" t="s">
        <v>2</v>
      </c>
      <c r="C4" s="1"/>
      <c r="D4" s="37">
        <v>1000999</v>
      </c>
      <c r="I4" s="2"/>
    </row>
    <row r="5" spans="1:16" ht="15.6">
      <c r="A5" s="2"/>
      <c r="B5" s="1" t="s">
        <v>3</v>
      </c>
      <c r="C5" s="1"/>
      <c r="D5" s="38" t="s">
        <v>4</v>
      </c>
      <c r="I5" s="2"/>
    </row>
    <row r="6" spans="1:16" ht="15.6">
      <c r="A6" s="2"/>
      <c r="B6" s="1" t="s">
        <v>5</v>
      </c>
      <c r="C6" s="1"/>
      <c r="D6" s="39" t="s">
        <v>6</v>
      </c>
      <c r="I6" s="2"/>
    </row>
    <row r="7" spans="1:16">
      <c r="A7" s="2"/>
      <c r="I7" s="2"/>
    </row>
    <row r="8" spans="1:16">
      <c r="A8" s="2"/>
      <c r="B8" s="8"/>
      <c r="C8" s="8"/>
      <c r="D8" s="2"/>
      <c r="E8" s="2"/>
      <c r="F8" s="2"/>
      <c r="G8" s="2"/>
      <c r="H8" s="2"/>
      <c r="I8" s="2"/>
    </row>
    <row r="9" spans="1:16" s="1" customFormat="1" ht="29.1">
      <c r="A9" s="3"/>
      <c r="B9" s="34" t="s">
        <v>7</v>
      </c>
      <c r="C9" s="20" t="s">
        <v>8</v>
      </c>
      <c r="D9" s="21" t="s">
        <v>9</v>
      </c>
      <c r="E9" s="21" t="s">
        <v>10</v>
      </c>
      <c r="F9" s="22" t="s">
        <v>11</v>
      </c>
      <c r="G9" s="22" t="s">
        <v>12</v>
      </c>
      <c r="H9" s="19" t="s">
        <v>13</v>
      </c>
      <c r="I9" s="3"/>
    </row>
    <row r="10" spans="1:16">
      <c r="A10" s="2"/>
      <c r="B10" s="10"/>
      <c r="C10" s="10"/>
      <c r="D10" s="9"/>
      <c r="E10" s="9"/>
      <c r="F10" s="9"/>
      <c r="G10" s="9"/>
      <c r="H10" s="9"/>
      <c r="I10" s="2"/>
    </row>
    <row r="11" spans="1:16">
      <c r="A11" s="2"/>
      <c r="B11" s="10"/>
      <c r="C11" s="10"/>
      <c r="D11" s="9"/>
      <c r="E11" s="9"/>
      <c r="F11" s="9"/>
      <c r="G11" s="9"/>
      <c r="H11" s="9"/>
      <c r="I11" s="2"/>
      <c r="P11" s="1"/>
    </row>
    <row r="12" spans="1:16">
      <c r="A12" s="2"/>
      <c r="B12" s="10"/>
      <c r="C12" s="10"/>
      <c r="D12" s="9"/>
      <c r="E12" s="9"/>
      <c r="F12" s="9"/>
      <c r="G12" s="9"/>
      <c r="H12" s="9"/>
      <c r="I12" s="2"/>
    </row>
    <row r="13" spans="1:16">
      <c r="A13" s="2"/>
      <c r="B13" s="10"/>
      <c r="C13" s="10"/>
      <c r="D13" s="9"/>
      <c r="E13" s="9"/>
      <c r="F13" s="9"/>
      <c r="G13" s="9"/>
      <c r="H13" s="9"/>
      <c r="I13" s="2"/>
    </row>
    <row r="14" spans="1:16">
      <c r="A14" s="2"/>
      <c r="B14" s="10"/>
      <c r="C14" s="10"/>
      <c r="D14" s="9"/>
      <c r="E14" s="9"/>
      <c r="F14" s="9"/>
      <c r="G14" s="9"/>
      <c r="H14" s="9"/>
      <c r="I14" s="2"/>
    </row>
    <row r="15" spans="1:16">
      <c r="A15" s="2"/>
      <c r="B15" s="10"/>
      <c r="C15" s="10"/>
      <c r="D15" s="9"/>
      <c r="E15" s="9"/>
      <c r="F15" s="9"/>
      <c r="G15" s="9"/>
      <c r="H15" s="9"/>
      <c r="I15" s="2"/>
    </row>
    <row r="16" spans="1:16">
      <c r="A16" s="2"/>
      <c r="B16" s="10"/>
      <c r="C16" s="10"/>
      <c r="D16" s="9"/>
      <c r="E16" s="9"/>
      <c r="F16" s="9"/>
      <c r="G16" s="9"/>
      <c r="H16" s="9"/>
      <c r="I16" s="2"/>
    </row>
    <row r="17" spans="1:25">
      <c r="A17" s="2"/>
      <c r="B17" s="10"/>
      <c r="C17" s="10"/>
      <c r="D17" s="9"/>
      <c r="E17" s="9"/>
      <c r="F17" s="9"/>
      <c r="G17" s="9"/>
      <c r="H17" s="9"/>
      <c r="I17" s="2"/>
    </row>
    <row r="18" spans="1:25">
      <c r="A18" s="2"/>
      <c r="B18" s="10"/>
      <c r="C18" s="10"/>
      <c r="D18" s="9"/>
      <c r="E18" s="9"/>
      <c r="F18" s="9"/>
      <c r="G18" s="9"/>
      <c r="H18" s="9"/>
      <c r="I18" s="2"/>
      <c r="T18" s="1"/>
      <c r="U18" s="1"/>
      <c r="V18" s="1"/>
      <c r="W18" s="1"/>
      <c r="X18" s="1"/>
      <c r="Y18" s="1"/>
    </row>
    <row r="19" spans="1:25">
      <c r="A19" s="2"/>
      <c r="B19" s="10"/>
      <c r="C19" s="10"/>
      <c r="D19" s="9"/>
      <c r="E19" s="9"/>
      <c r="F19" s="9"/>
      <c r="G19" s="9"/>
      <c r="H19" s="9"/>
      <c r="I19" s="2"/>
    </row>
    <row r="20" spans="1:25">
      <c r="A20" s="2"/>
      <c r="B20" s="10"/>
      <c r="C20" s="10"/>
      <c r="D20" s="9"/>
      <c r="E20" s="9"/>
      <c r="F20" s="9"/>
      <c r="G20" s="9"/>
      <c r="H20" s="9"/>
      <c r="I20" s="2"/>
      <c r="T20" s="1"/>
      <c r="U20" s="1"/>
      <c r="V20" s="1"/>
      <c r="W20" s="1"/>
      <c r="X20" s="1"/>
      <c r="Y20" s="1"/>
    </row>
    <row r="21" spans="1:25">
      <c r="A21" s="2"/>
      <c r="B21" s="10"/>
      <c r="C21" s="10"/>
      <c r="D21" s="9"/>
      <c r="E21" s="9"/>
      <c r="F21" s="9"/>
      <c r="G21" s="9"/>
      <c r="H21" s="9"/>
      <c r="I21" s="2"/>
    </row>
    <row r="22" spans="1:25">
      <c r="A22" s="2"/>
      <c r="B22" s="10"/>
      <c r="C22" s="10"/>
      <c r="D22" s="9"/>
      <c r="E22" s="9"/>
      <c r="F22" s="9"/>
      <c r="G22" s="9"/>
      <c r="H22" s="9"/>
      <c r="I22" s="2"/>
    </row>
    <row r="23" spans="1:25">
      <c r="A23" s="2"/>
      <c r="B23" s="10"/>
      <c r="C23" s="10"/>
      <c r="D23" s="9"/>
      <c r="E23" s="9"/>
      <c r="F23" s="9"/>
      <c r="G23" s="9"/>
      <c r="H23" s="9"/>
      <c r="I23" s="2"/>
    </row>
    <row r="24" spans="1:25">
      <c r="A24" s="2"/>
      <c r="B24" s="10"/>
      <c r="C24" s="10"/>
      <c r="D24" s="9"/>
      <c r="E24" s="9"/>
      <c r="F24" s="9"/>
      <c r="G24" s="9"/>
      <c r="H24" s="9"/>
      <c r="I24" s="2"/>
    </row>
    <row r="25" spans="1:25">
      <c r="A25" s="2"/>
      <c r="B25" s="10"/>
      <c r="C25" s="10"/>
      <c r="D25" s="9"/>
      <c r="E25" s="9"/>
      <c r="F25" s="9"/>
      <c r="G25" s="9"/>
      <c r="H25" s="9"/>
      <c r="I25" s="2"/>
    </row>
    <row r="26" spans="1:25">
      <c r="A26" s="2"/>
      <c r="B26" s="10"/>
      <c r="C26" s="10"/>
      <c r="D26" s="9"/>
      <c r="E26" s="9"/>
      <c r="F26" s="9"/>
      <c r="G26" s="9"/>
      <c r="H26" s="9"/>
      <c r="I26" s="2"/>
    </row>
    <row r="27" spans="1:25">
      <c r="A27" s="2"/>
      <c r="B27" s="10"/>
      <c r="C27" s="10"/>
      <c r="D27" s="9"/>
      <c r="E27" s="9"/>
      <c r="F27" s="9"/>
      <c r="G27" s="9"/>
      <c r="H27" s="9"/>
      <c r="I27" s="2"/>
    </row>
    <row r="28" spans="1:25">
      <c r="A28" s="2"/>
      <c r="B28" s="10"/>
      <c r="C28" s="10"/>
      <c r="D28" s="9"/>
      <c r="E28" s="9"/>
      <c r="F28" s="9"/>
      <c r="G28" s="9"/>
      <c r="H28" s="9"/>
      <c r="I28" s="2"/>
    </row>
    <row r="29" spans="1:25">
      <c r="A29" s="2"/>
      <c r="B29" s="10"/>
      <c r="C29" s="10"/>
      <c r="D29" s="9"/>
      <c r="E29" s="9"/>
      <c r="F29" s="9"/>
      <c r="G29" s="9"/>
      <c r="H29" s="9"/>
      <c r="I29" s="2"/>
    </row>
    <row r="30" spans="1:25">
      <c r="A30" s="2"/>
      <c r="B30" s="10"/>
      <c r="C30" s="10"/>
      <c r="D30" s="9"/>
      <c r="E30" s="9"/>
      <c r="F30" s="9"/>
      <c r="G30" s="9"/>
      <c r="H30" s="9"/>
      <c r="I30" s="2"/>
    </row>
    <row r="31" spans="1:25">
      <c r="A31" s="2"/>
      <c r="B31" s="10"/>
      <c r="C31" s="10"/>
      <c r="D31" s="29"/>
      <c r="E31" s="9"/>
      <c r="F31" s="9"/>
      <c r="G31" s="9"/>
      <c r="H31" s="9"/>
      <c r="I31" s="2"/>
    </row>
  </sheetData>
  <pageMargins left="0.25" right="0.25" top="0.75" bottom="0.75" header="0.3" footer="0.3"/>
  <pageSetup paperSize="9" orientation="landscape" r:id="rId1"/>
  <headerFooter>
    <oddHeader xml:space="preserve">&amp;C&amp;K04-0221000999 Hamang Nord Vannledning </oddHeader>
    <oddFooter>&amp;CSide &amp;P av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62CB3BF9-0AAA-40FF-9799-C7D7EB22B3C0}">
          <x14:formula1>
            <xm:f>Data!$A$16:$A$31</xm:f>
          </x14:formula1>
          <xm:sqref>C10:C31</xm:sqref>
        </x14:dataValidation>
        <x14:dataValidation type="list" allowBlank="1" showInputMessage="1" showErrorMessage="1" xr:uid="{67978FA4-044B-460E-8728-5219E9FAE307}">
          <x14:formula1>
            <xm:f>Data!$A$3:$A$12</xm:f>
          </x14:formula1>
          <xm:sqref>D10:D31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B6382-BEA2-4F03-851D-635F5D4179E0}">
  <sheetPr>
    <tabColor theme="4" tint="0.39997558519241921"/>
  </sheetPr>
  <dimension ref="A2:C69"/>
  <sheetViews>
    <sheetView showGridLines="0" zoomScale="80" zoomScaleNormal="80" workbookViewId="0">
      <selection activeCell="K20" sqref="K20"/>
    </sheetView>
  </sheetViews>
  <sheetFormatPr defaultColWidth="11.42578125" defaultRowHeight="14.45"/>
  <cols>
    <col min="1" max="1" width="26.42578125" customWidth="1"/>
    <col min="2" max="2" width="5.5703125" customWidth="1"/>
    <col min="3" max="3" width="23" customWidth="1"/>
    <col min="4" max="4" width="11.7109375" customWidth="1"/>
  </cols>
  <sheetData>
    <row r="2" spans="1:3">
      <c r="A2" s="1" t="s">
        <v>14</v>
      </c>
    </row>
    <row r="3" spans="1:3">
      <c r="A3" s="23" t="s">
        <v>15</v>
      </c>
    </row>
    <row r="4" spans="1:3">
      <c r="A4" s="23" t="s">
        <v>16</v>
      </c>
    </row>
    <row r="5" spans="1:3">
      <c r="A5" s="23"/>
      <c r="C5" s="23" t="s">
        <v>17</v>
      </c>
    </row>
    <row r="6" spans="1:3">
      <c r="A6" s="23"/>
      <c r="C6" s="23" t="s">
        <v>18</v>
      </c>
    </row>
    <row r="7" spans="1:3">
      <c r="A7" s="23"/>
      <c r="C7" s="23" t="s">
        <v>19</v>
      </c>
    </row>
    <row r="8" spans="1:3">
      <c r="A8" s="23"/>
      <c r="C8" s="23" t="s">
        <v>20</v>
      </c>
    </row>
    <row r="9" spans="1:3">
      <c r="A9" s="23"/>
      <c r="C9" s="23" t="s">
        <v>21</v>
      </c>
    </row>
    <row r="10" spans="1:3">
      <c r="A10" s="23"/>
      <c r="C10" s="23" t="s">
        <v>22</v>
      </c>
    </row>
    <row r="11" spans="1:3">
      <c r="A11" s="23"/>
      <c r="C11" s="23" t="s">
        <v>23</v>
      </c>
    </row>
    <row r="12" spans="1:3">
      <c r="A12" s="24"/>
      <c r="C12" s="23" t="s">
        <v>24</v>
      </c>
    </row>
    <row r="15" spans="1:3">
      <c r="A15" s="1" t="s">
        <v>25</v>
      </c>
    </row>
    <row r="16" spans="1:3">
      <c r="A16" s="12" t="s">
        <v>26</v>
      </c>
      <c r="C16" s="12"/>
    </row>
    <row r="17" spans="1:3">
      <c r="A17" s="12" t="s">
        <v>27</v>
      </c>
      <c r="C17" s="12"/>
    </row>
    <row r="18" spans="1:3">
      <c r="A18" s="12" t="s">
        <v>28</v>
      </c>
      <c r="C18" s="12"/>
    </row>
    <row r="19" spans="1:3">
      <c r="A19" s="12" t="s">
        <v>29</v>
      </c>
      <c r="C19" s="12"/>
    </row>
    <row r="20" spans="1:3">
      <c r="A20" s="12" t="s">
        <v>30</v>
      </c>
      <c r="C20" s="12"/>
    </row>
    <row r="21" spans="1:3">
      <c r="A21" s="12" t="s">
        <v>31</v>
      </c>
      <c r="C21" s="12"/>
    </row>
    <row r="22" spans="1:3">
      <c r="A22" s="17" t="s">
        <v>24</v>
      </c>
      <c r="C22" s="12"/>
    </row>
    <row r="23" spans="1:3">
      <c r="A23" s="12"/>
      <c r="C23" s="12" t="s">
        <v>32</v>
      </c>
    </row>
    <row r="24" spans="1:3">
      <c r="A24" s="12"/>
      <c r="C24" s="12" t="s">
        <v>33</v>
      </c>
    </row>
    <row r="25" spans="1:3">
      <c r="A25" s="12"/>
      <c r="C25" s="12" t="s">
        <v>34</v>
      </c>
    </row>
    <row r="26" spans="1:3">
      <c r="A26" s="12"/>
      <c r="C26" s="12" t="s">
        <v>35</v>
      </c>
    </row>
    <row r="27" spans="1:3">
      <c r="A27" s="12"/>
      <c r="C27" s="12" t="s">
        <v>36</v>
      </c>
    </row>
    <row r="28" spans="1:3">
      <c r="A28" s="12"/>
      <c r="C28" s="12" t="s">
        <v>37</v>
      </c>
    </row>
    <row r="29" spans="1:3">
      <c r="A29" s="12"/>
      <c r="C29" s="12" t="s">
        <v>38</v>
      </c>
    </row>
    <row r="30" spans="1:3">
      <c r="A30" s="12"/>
      <c r="C30" s="12" t="s">
        <v>39</v>
      </c>
    </row>
    <row r="31" spans="1:3">
      <c r="A31" s="17"/>
      <c r="C31" s="12"/>
    </row>
    <row r="33" spans="1:1">
      <c r="A33" s="1" t="s">
        <v>40</v>
      </c>
    </row>
    <row r="34" spans="1:1">
      <c r="A34" s="12" t="s">
        <v>41</v>
      </c>
    </row>
    <row r="35" spans="1:1">
      <c r="A35" s="12" t="s">
        <v>42</v>
      </c>
    </row>
    <row r="36" spans="1:1">
      <c r="A36" s="17" t="s">
        <v>43</v>
      </c>
    </row>
    <row r="39" spans="1:1">
      <c r="A39" s="1" t="s">
        <v>44</v>
      </c>
    </row>
    <row r="40" spans="1:1">
      <c r="A40" s="12" t="s">
        <v>45</v>
      </c>
    </row>
    <row r="41" spans="1:1">
      <c r="A41" s="12" t="s">
        <v>46</v>
      </c>
    </row>
    <row r="42" spans="1:1">
      <c r="A42" s="12" t="s">
        <v>47</v>
      </c>
    </row>
    <row r="43" spans="1:1">
      <c r="A43" s="12" t="s">
        <v>48</v>
      </c>
    </row>
    <row r="44" spans="1:1">
      <c r="A44" s="12" t="s">
        <v>49</v>
      </c>
    </row>
    <row r="45" spans="1:1">
      <c r="A45" s="17" t="s">
        <v>50</v>
      </c>
    </row>
    <row r="48" spans="1:1">
      <c r="A48" s="1" t="s">
        <v>51</v>
      </c>
    </row>
    <row r="49" spans="1:2">
      <c r="A49" s="12" t="s">
        <v>52</v>
      </c>
    </row>
    <row r="50" spans="1:2">
      <c r="A50" s="12" t="s">
        <v>53</v>
      </c>
    </row>
    <row r="51" spans="1:2">
      <c r="A51" s="12" t="s">
        <v>54</v>
      </c>
    </row>
    <row r="52" spans="1:2">
      <c r="A52" s="12" t="s">
        <v>55</v>
      </c>
    </row>
    <row r="53" spans="1:2">
      <c r="A53" s="12" t="s">
        <v>56</v>
      </c>
    </row>
    <row r="54" spans="1:2">
      <c r="A54" s="12" t="s">
        <v>57</v>
      </c>
    </row>
    <row r="55" spans="1:2">
      <c r="A55" s="12" t="s">
        <v>45</v>
      </c>
    </row>
    <row r="56" spans="1:2">
      <c r="A56" s="12" t="s">
        <v>46</v>
      </c>
    </row>
    <row r="57" spans="1:2">
      <c r="A57" s="12" t="s">
        <v>47</v>
      </c>
    </row>
    <row r="58" spans="1:2">
      <c r="A58" s="12" t="s">
        <v>48</v>
      </c>
    </row>
    <row r="59" spans="1:2">
      <c r="A59" s="12" t="s">
        <v>49</v>
      </c>
    </row>
    <row r="60" spans="1:2">
      <c r="A60" s="17" t="s">
        <v>50</v>
      </c>
    </row>
    <row r="61" spans="1:2">
      <c r="A61" s="11"/>
    </row>
    <row r="63" spans="1:2">
      <c r="A63" s="1" t="s">
        <v>58</v>
      </c>
      <c r="B63" t="s">
        <v>59</v>
      </c>
    </row>
    <row r="64" spans="1:2">
      <c r="A64" s="12" t="s">
        <v>60</v>
      </c>
      <c r="B64" s="14">
        <v>2.7012138921599997</v>
      </c>
    </row>
    <row r="65" spans="1:2">
      <c r="A65" s="12" t="s">
        <v>61</v>
      </c>
      <c r="B65" s="14">
        <v>3.5015593248E-2</v>
      </c>
    </row>
    <row r="66" spans="1:2">
      <c r="A66" s="12" t="s">
        <v>62</v>
      </c>
      <c r="B66" s="13" t="s">
        <v>63</v>
      </c>
    </row>
    <row r="67" spans="1:2">
      <c r="A67" s="12" t="s">
        <v>41</v>
      </c>
      <c r="B67" s="15">
        <v>2.3296373424438537</v>
      </c>
    </row>
    <row r="68" spans="1:2">
      <c r="A68" s="12" t="s">
        <v>43</v>
      </c>
      <c r="B68" s="13" t="s">
        <v>63</v>
      </c>
    </row>
    <row r="69" spans="1:2">
      <c r="A69" s="17" t="s">
        <v>64</v>
      </c>
      <c r="B69" s="18" t="s">
        <v>63</v>
      </c>
    </row>
  </sheetData>
  <pageMargins left="0.25" right="0.25" top="0.75" bottom="0.75" header="0.3" footer="0.3"/>
  <pageSetup paperSize="9" orientation="portrait" r:id="rId1"/>
  <headerFooter>
    <oddFooter>&amp;CSide &amp;P av &amp;N</oddFooter>
  </headerFooter>
  <drawing r:id="rId2"/>
  <tableParts count="6">
    <tablePart r:id="rId3"/>
    <tablePart r:id="rId4"/>
    <tablePart r:id="rId5"/>
    <tablePart r:id="rId6"/>
    <tablePart r:id="rId7"/>
    <tablePart r:id="rId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EFCE6-0DA9-4DB4-81FC-DC976D709BA4}">
  <sheetPr>
    <tabColor theme="9" tint="0.39997558519241921"/>
  </sheetPr>
  <dimension ref="A1:G55"/>
  <sheetViews>
    <sheetView showGridLines="0" workbookViewId="0">
      <selection activeCell="C44" sqref="C44"/>
    </sheetView>
  </sheetViews>
  <sheetFormatPr defaultColWidth="11.42578125" defaultRowHeight="14.45"/>
  <cols>
    <col min="1" max="1" width="20.85546875" style="26" customWidth="1"/>
    <col min="2" max="2" width="12.7109375" style="26" customWidth="1"/>
    <col min="3" max="3" width="13" style="26" customWidth="1"/>
    <col min="4" max="4" width="11.42578125" style="26"/>
    <col min="5" max="5" width="16.85546875" style="26" customWidth="1"/>
    <col min="6" max="6" width="13.85546875" style="26" customWidth="1"/>
    <col min="7" max="7" width="16.140625" style="26" customWidth="1"/>
  </cols>
  <sheetData>
    <row r="1" spans="1:7" s="1" customFormat="1">
      <c r="A1" s="25" t="s">
        <v>65</v>
      </c>
      <c r="B1" s="25" t="s">
        <v>66</v>
      </c>
      <c r="C1" s="25" t="s">
        <v>67</v>
      </c>
      <c r="D1" s="25" t="s">
        <v>68</v>
      </c>
      <c r="E1" s="25" t="s">
        <v>69</v>
      </c>
      <c r="F1" s="25" t="s">
        <v>70</v>
      </c>
      <c r="G1" s="25" t="s">
        <v>40</v>
      </c>
    </row>
    <row r="2" spans="1:7">
      <c r="A2" s="26" t="s">
        <v>71</v>
      </c>
      <c r="B2" s="26" t="s">
        <v>72</v>
      </c>
      <c r="C2" s="26" t="s">
        <v>73</v>
      </c>
      <c r="D2" s="26" t="s">
        <v>38</v>
      </c>
      <c r="E2" s="26">
        <v>25</v>
      </c>
      <c r="F2" s="26" t="s">
        <v>57</v>
      </c>
      <c r="G2" s="26" t="s">
        <v>41</v>
      </c>
    </row>
    <row r="3" spans="1:7">
      <c r="A3" s="26" t="s">
        <v>74</v>
      </c>
      <c r="B3" s="26" t="s">
        <v>72</v>
      </c>
      <c r="C3" s="26" t="s">
        <v>73</v>
      </c>
      <c r="D3" s="26" t="s">
        <v>38</v>
      </c>
      <c r="E3" s="26">
        <v>25</v>
      </c>
      <c r="F3" s="26" t="s">
        <v>57</v>
      </c>
      <c r="G3" s="26" t="s">
        <v>41</v>
      </c>
    </row>
    <row r="4" spans="1:7">
      <c r="A4" s="26" t="s">
        <v>75</v>
      </c>
      <c r="B4" s="26" t="s">
        <v>72</v>
      </c>
      <c r="C4" s="26" t="s">
        <v>76</v>
      </c>
      <c r="D4" s="26" t="s">
        <v>30</v>
      </c>
      <c r="E4" s="26">
        <v>25</v>
      </c>
      <c r="F4" s="26" t="s">
        <v>57</v>
      </c>
      <c r="G4" s="26" t="s">
        <v>43</v>
      </c>
    </row>
    <row r="5" spans="1:7">
      <c r="A5" s="26" t="s">
        <v>77</v>
      </c>
      <c r="B5" s="26" t="s">
        <v>72</v>
      </c>
      <c r="C5" s="26" t="s">
        <v>76</v>
      </c>
      <c r="D5" s="26" t="s">
        <v>30</v>
      </c>
      <c r="E5" s="26">
        <v>25</v>
      </c>
      <c r="F5" s="26" t="s">
        <v>57</v>
      </c>
      <c r="G5" s="26" t="s">
        <v>43</v>
      </c>
    </row>
    <row r="6" spans="1:7">
      <c r="A6" s="26" t="s">
        <v>78</v>
      </c>
      <c r="B6" s="26" t="s">
        <v>72</v>
      </c>
      <c r="C6" s="26" t="s">
        <v>79</v>
      </c>
      <c r="D6" s="26" t="s">
        <v>30</v>
      </c>
      <c r="E6" s="26">
        <v>35</v>
      </c>
      <c r="F6" s="26" t="s">
        <v>57</v>
      </c>
      <c r="G6" s="26" t="s">
        <v>42</v>
      </c>
    </row>
    <row r="7" spans="1:7">
      <c r="A7" s="26" t="s">
        <v>80</v>
      </c>
      <c r="B7" s="26" t="s">
        <v>72</v>
      </c>
      <c r="C7" s="26" t="s">
        <v>81</v>
      </c>
      <c r="D7" s="26" t="s">
        <v>30</v>
      </c>
      <c r="E7" s="26">
        <v>35</v>
      </c>
      <c r="F7" s="26" t="s">
        <v>57</v>
      </c>
      <c r="G7" s="26" t="s">
        <v>42</v>
      </c>
    </row>
    <row r="8" spans="1:7">
      <c r="A8" s="26" t="s">
        <v>82</v>
      </c>
      <c r="B8" s="26" t="s">
        <v>83</v>
      </c>
      <c r="C8" s="26" t="s">
        <v>84</v>
      </c>
      <c r="D8" s="26" t="s">
        <v>30</v>
      </c>
      <c r="E8" s="26">
        <v>32</v>
      </c>
      <c r="F8" s="26" t="s">
        <v>57</v>
      </c>
      <c r="G8" s="26" t="s">
        <v>42</v>
      </c>
    </row>
    <row r="9" spans="1:7">
      <c r="A9" s="26" t="s">
        <v>85</v>
      </c>
      <c r="B9" s="26" t="s">
        <v>83</v>
      </c>
      <c r="C9" s="26" t="s">
        <v>84</v>
      </c>
      <c r="D9" s="26" t="s">
        <v>30</v>
      </c>
      <c r="E9" s="26">
        <v>32</v>
      </c>
      <c r="F9" s="26" t="s">
        <v>57</v>
      </c>
      <c r="G9" s="26" t="s">
        <v>42</v>
      </c>
    </row>
    <row r="10" spans="1:7">
      <c r="A10" s="26" t="s">
        <v>86</v>
      </c>
      <c r="B10" s="26" t="s">
        <v>83</v>
      </c>
      <c r="C10" s="26" t="s">
        <v>84</v>
      </c>
      <c r="D10" s="26" t="s">
        <v>30</v>
      </c>
      <c r="E10" s="26">
        <v>32</v>
      </c>
      <c r="F10" s="26" t="s">
        <v>57</v>
      </c>
      <c r="G10" s="26" t="s">
        <v>42</v>
      </c>
    </row>
    <row r="11" spans="1:7">
      <c r="A11" s="26" t="s">
        <v>87</v>
      </c>
      <c r="B11" s="26" t="s">
        <v>83</v>
      </c>
      <c r="C11" s="26" t="s">
        <v>84</v>
      </c>
      <c r="D11" s="26" t="s">
        <v>30</v>
      </c>
      <c r="E11" s="26">
        <v>32</v>
      </c>
      <c r="F11" s="26" t="s">
        <v>57</v>
      </c>
      <c r="G11" s="26" t="s">
        <v>42</v>
      </c>
    </row>
    <row r="12" spans="1:7">
      <c r="A12" s="26" t="s">
        <v>88</v>
      </c>
      <c r="B12" s="26" t="s">
        <v>83</v>
      </c>
      <c r="C12" s="26" t="s">
        <v>84</v>
      </c>
      <c r="D12" s="26" t="s">
        <v>30</v>
      </c>
      <c r="E12" s="26">
        <v>32</v>
      </c>
      <c r="F12" s="26" t="s">
        <v>57</v>
      </c>
      <c r="G12" s="26" t="s">
        <v>42</v>
      </c>
    </row>
    <row r="13" spans="1:7">
      <c r="A13" s="26" t="s">
        <v>89</v>
      </c>
      <c r="B13" s="26" t="s">
        <v>83</v>
      </c>
      <c r="C13" s="26" t="s">
        <v>84</v>
      </c>
      <c r="D13" s="26" t="s">
        <v>30</v>
      </c>
      <c r="E13" s="26">
        <v>32</v>
      </c>
      <c r="F13" s="26" t="s">
        <v>57</v>
      </c>
      <c r="G13" s="26" t="s">
        <v>42</v>
      </c>
    </row>
    <row r="14" spans="1:7">
      <c r="A14" s="26">
        <v>1234567</v>
      </c>
      <c r="B14" s="26" t="s">
        <v>72</v>
      </c>
      <c r="C14" s="26">
        <v>324</v>
      </c>
      <c r="D14" s="26" t="s">
        <v>26</v>
      </c>
      <c r="E14" s="26">
        <v>32</v>
      </c>
      <c r="F14" s="26" t="s">
        <v>48</v>
      </c>
      <c r="G14" s="26" t="s">
        <v>42</v>
      </c>
    </row>
    <row r="15" spans="1:7">
      <c r="A15" s="26">
        <v>1234568</v>
      </c>
      <c r="B15" s="26" t="s">
        <v>72</v>
      </c>
      <c r="C15" s="26">
        <v>324</v>
      </c>
      <c r="D15" s="26" t="s">
        <v>26</v>
      </c>
      <c r="E15" s="26">
        <v>32</v>
      </c>
      <c r="F15" s="26" t="s">
        <v>48</v>
      </c>
      <c r="G15" s="26" t="s">
        <v>42</v>
      </c>
    </row>
    <row r="16" spans="1:7">
      <c r="A16" s="26">
        <v>1234569</v>
      </c>
      <c r="B16" s="26" t="s">
        <v>72</v>
      </c>
      <c r="C16" s="26">
        <v>324</v>
      </c>
      <c r="D16" s="26" t="s">
        <v>26</v>
      </c>
      <c r="E16" s="26">
        <v>32</v>
      </c>
      <c r="F16" s="26" t="s">
        <v>48</v>
      </c>
      <c r="G16" s="26" t="s">
        <v>42</v>
      </c>
    </row>
    <row r="17" spans="1:7">
      <c r="A17" s="26">
        <v>1234570</v>
      </c>
      <c r="B17" s="26" t="s">
        <v>72</v>
      </c>
      <c r="C17" s="26">
        <v>324</v>
      </c>
      <c r="D17" s="26" t="s">
        <v>26</v>
      </c>
      <c r="E17" s="26">
        <v>32</v>
      </c>
      <c r="F17" s="26" t="s">
        <v>48</v>
      </c>
      <c r="G17" s="26" t="s">
        <v>42</v>
      </c>
    </row>
    <row r="18" spans="1:7">
      <c r="A18" s="26">
        <v>1234571</v>
      </c>
      <c r="B18" s="26" t="s">
        <v>72</v>
      </c>
      <c r="C18" s="26">
        <v>324</v>
      </c>
      <c r="D18" s="26" t="s">
        <v>26</v>
      </c>
      <c r="E18" s="26">
        <v>32</v>
      </c>
      <c r="F18" s="26" t="s">
        <v>48</v>
      </c>
      <c r="G18" s="26" t="s">
        <v>42</v>
      </c>
    </row>
    <row r="19" spans="1:7">
      <c r="A19" s="26">
        <v>1234572</v>
      </c>
      <c r="B19" s="26" t="s">
        <v>90</v>
      </c>
      <c r="C19" s="26">
        <v>120</v>
      </c>
      <c r="D19" s="26" t="s">
        <v>26</v>
      </c>
      <c r="E19" s="26">
        <v>12</v>
      </c>
      <c r="F19" s="26" t="s">
        <v>50</v>
      </c>
      <c r="G19" s="26" t="s">
        <v>42</v>
      </c>
    </row>
    <row r="20" spans="1:7">
      <c r="A20" s="26">
        <v>2124532</v>
      </c>
      <c r="B20" s="26" t="s">
        <v>90</v>
      </c>
      <c r="C20" s="26">
        <v>120</v>
      </c>
      <c r="D20" s="26" t="s">
        <v>26</v>
      </c>
      <c r="E20" s="26">
        <v>12</v>
      </c>
      <c r="F20" s="26" t="s">
        <v>50</v>
      </c>
      <c r="G20" s="26" t="s">
        <v>43</v>
      </c>
    </row>
    <row r="21" spans="1:7">
      <c r="A21" s="26">
        <v>2124533</v>
      </c>
      <c r="B21" s="26" t="s">
        <v>90</v>
      </c>
      <c r="C21" s="26">
        <v>330</v>
      </c>
      <c r="D21" s="26" t="s">
        <v>26</v>
      </c>
      <c r="E21" s="26">
        <v>33</v>
      </c>
      <c r="F21" s="26" t="s">
        <v>49</v>
      </c>
      <c r="G21" s="26" t="s">
        <v>43</v>
      </c>
    </row>
    <row r="22" spans="1:7">
      <c r="A22" s="26">
        <v>2124534</v>
      </c>
      <c r="B22" s="26" t="s">
        <v>90</v>
      </c>
      <c r="C22" s="26">
        <v>330</v>
      </c>
      <c r="D22" s="26" t="s">
        <v>26</v>
      </c>
      <c r="E22" s="26">
        <v>33</v>
      </c>
      <c r="F22" s="26" t="s">
        <v>49</v>
      </c>
      <c r="G22" s="26" t="s">
        <v>42</v>
      </c>
    </row>
    <row r="23" spans="1:7">
      <c r="A23" s="26">
        <v>2124535</v>
      </c>
      <c r="B23" s="26" t="s">
        <v>90</v>
      </c>
      <c r="C23" s="26">
        <v>330</v>
      </c>
      <c r="D23" s="26" t="s">
        <v>26</v>
      </c>
      <c r="E23" s="26">
        <v>33</v>
      </c>
      <c r="F23" s="26" t="s">
        <v>49</v>
      </c>
      <c r="G23" s="26" t="s">
        <v>42</v>
      </c>
    </row>
    <row r="24" spans="1:7">
      <c r="A24" s="26">
        <v>2124536</v>
      </c>
      <c r="B24" s="26" t="s">
        <v>90</v>
      </c>
      <c r="C24" s="26">
        <v>330</v>
      </c>
      <c r="D24" s="26" t="s">
        <v>26</v>
      </c>
      <c r="E24" s="26">
        <v>33</v>
      </c>
      <c r="F24" s="26" t="s">
        <v>49</v>
      </c>
      <c r="G24" s="26" t="s">
        <v>42</v>
      </c>
    </row>
    <row r="53" spans="5:5">
      <c r="E53" s="27"/>
    </row>
    <row r="55" spans="5:5">
      <c r="E55" s="27"/>
    </row>
  </sheetData>
  <dataValidations count="2">
    <dataValidation type="list" allowBlank="1" showInputMessage="1" showErrorMessage="1" sqref="F2:F499" xr:uid="{80D53CBC-393A-4A95-A685-C19B96FF72DC}">
      <formula1>EuroSteg</formula1>
    </dataValidation>
    <dataValidation type="list" allowBlank="1" showInputMessage="1" showErrorMessage="1" sqref="D2:D100" xr:uid="{5B5B39CD-E377-4739-B459-E1A3A8E11DE6}">
      <formula1>Maskintype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0D414F-22B6-4F15-A010-CFBD8DB53F98}">
          <x14:formula1>
            <xm:f>Data!$A$34:$A$36</xm:f>
          </x14:formula1>
          <xm:sqref>G2:G300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03B9B-71C5-4B17-9D12-CC64DDDB3756}">
  <sheetPr>
    <tabColor theme="9" tint="0.39997558519241921"/>
  </sheetPr>
  <dimension ref="A1:V90"/>
  <sheetViews>
    <sheetView showGridLines="0" showZeros="0" workbookViewId="0">
      <selection activeCell="C44" sqref="C44"/>
    </sheetView>
  </sheetViews>
  <sheetFormatPr defaultColWidth="11.42578125" defaultRowHeight="14.45"/>
  <cols>
    <col min="1" max="1" width="4.5703125" customWidth="1"/>
    <col min="2" max="2" width="10.5703125" customWidth="1"/>
    <col min="3" max="3" width="11.140625" customWidth="1"/>
    <col min="4" max="4" width="12.7109375" customWidth="1"/>
    <col min="5" max="5" width="21.5703125" customWidth="1"/>
    <col min="6" max="6" width="12.7109375" style="26" customWidth="1"/>
    <col min="7" max="8" width="11.42578125" style="26"/>
  </cols>
  <sheetData>
    <row r="1" spans="1:22">
      <c r="A1" s="2"/>
      <c r="B1" s="2"/>
      <c r="C1" s="2"/>
      <c r="D1" s="2"/>
      <c r="E1" s="2"/>
      <c r="F1" s="30"/>
      <c r="G1" s="30"/>
      <c r="H1" s="30"/>
      <c r="I1" s="2"/>
      <c r="J1" s="2"/>
      <c r="K1" s="2"/>
      <c r="L1" s="2"/>
      <c r="M1" s="2"/>
    </row>
    <row r="2" spans="1:22" s="1" customFormat="1" ht="26.1">
      <c r="A2" s="3"/>
      <c r="B2" s="4" t="s">
        <v>91</v>
      </c>
      <c r="C2" s="4"/>
      <c r="D2" s="4"/>
      <c r="E2" s="3"/>
      <c r="F2" s="31"/>
      <c r="G2" s="31"/>
      <c r="H2" s="31"/>
      <c r="I2" s="3"/>
      <c r="J2" s="3"/>
      <c r="K2" s="3"/>
      <c r="L2" s="3"/>
      <c r="M2" s="3"/>
      <c r="R2"/>
      <c r="S2"/>
      <c r="T2"/>
      <c r="U2"/>
      <c r="V2"/>
    </row>
    <row r="3" spans="1:22">
      <c r="A3" s="2"/>
      <c r="B3" s="2"/>
      <c r="C3" s="2"/>
      <c r="D3" s="2"/>
      <c r="E3" s="2"/>
      <c r="F3" s="30"/>
      <c r="G3" s="30"/>
      <c r="H3" s="30"/>
      <c r="I3" s="2"/>
      <c r="J3" s="2"/>
      <c r="K3" s="2"/>
      <c r="L3" s="2"/>
      <c r="M3" s="2"/>
    </row>
    <row r="4" spans="1:22" s="1" customFormat="1">
      <c r="A4" s="3"/>
      <c r="B4" s="5"/>
      <c r="C4" s="5"/>
      <c r="D4" s="5"/>
      <c r="E4" s="5"/>
      <c r="F4" s="32">
        <f>SUM(F6:F92)</f>
        <v>0</v>
      </c>
      <c r="G4" s="32">
        <f>SUM(G6:G92)</f>
        <v>0</v>
      </c>
      <c r="H4" s="32"/>
      <c r="I4" s="5"/>
      <c r="J4" s="5"/>
      <c r="K4" s="5"/>
      <c r="L4" s="5"/>
      <c r="M4" s="3"/>
      <c r="R4"/>
      <c r="S4"/>
      <c r="T4"/>
      <c r="U4"/>
      <c r="V4"/>
    </row>
    <row r="5" spans="1:22" s="1" customFormat="1">
      <c r="A5" s="3"/>
      <c r="B5" s="3" t="s">
        <v>92</v>
      </c>
      <c r="C5" s="3" t="s">
        <v>93</v>
      </c>
      <c r="D5" s="7" t="s">
        <v>94</v>
      </c>
      <c r="E5" s="7" t="s">
        <v>95</v>
      </c>
      <c r="F5" s="33" t="s">
        <v>96</v>
      </c>
      <c r="G5" s="33" t="s">
        <v>97</v>
      </c>
      <c r="H5" s="33" t="s">
        <v>98</v>
      </c>
      <c r="I5" s="28" t="s">
        <v>66</v>
      </c>
      <c r="J5" s="28" t="s">
        <v>67</v>
      </c>
      <c r="K5" s="28" t="s">
        <v>68</v>
      </c>
      <c r="L5" s="28" t="s">
        <v>69</v>
      </c>
      <c r="M5" s="3"/>
      <c r="R5"/>
      <c r="S5"/>
      <c r="T5"/>
      <c r="U5"/>
      <c r="V5"/>
    </row>
    <row r="6" spans="1:22">
      <c r="A6" s="2"/>
      <c r="B6" s="29">
        <f>IF(D6&lt;&gt;0,Rapport!$D$4,0)</f>
        <v>0</v>
      </c>
      <c r="C6" s="29">
        <f>IF(E6&lt;&gt;0,Rapport!$D$6,0)</f>
        <v>0</v>
      </c>
      <c r="D6" s="29">
        <f>Rapport!B10</f>
        <v>0</v>
      </c>
      <c r="E6" s="29">
        <f>Rapport!D10</f>
        <v>0</v>
      </c>
      <c r="F6" s="35">
        <f>IFERROR(VLOOKUP($D6,Rapport!$B$10:$G$56,4,FALSE),0)</f>
        <v>0</v>
      </c>
      <c r="G6" s="35">
        <f>IFERROR(VLOOKUP($D6,Rapport!$B$10:$F$56,5,FALSE),0)</f>
        <v>0</v>
      </c>
      <c r="H6" s="35">
        <f>IFERROR(VLOOKUP($D6,Rapport!$B$10:$G$56,6,FALSE),0)</f>
        <v>0</v>
      </c>
      <c r="I6" s="29">
        <f>IFERROR(VLOOKUP($D6,'Kjøretøy-Maskiner'!$A$2:$G$100,2,FALSE),0)</f>
        <v>0</v>
      </c>
      <c r="J6" s="29">
        <f>IFERROR(VLOOKUP($D6,'Kjøretøy-Maskiner'!$A$2:$G$100,3,FALSE),0)</f>
        <v>0</v>
      </c>
      <c r="K6" s="29">
        <f>IFERROR(VLOOKUP($D6,'Kjøretøy-Maskiner'!$A$2:$G$100,4,FALSE),0)</f>
        <v>0</v>
      </c>
      <c r="L6" s="29">
        <f>IFERROR(VLOOKUP($D6,'Kjøretøy-Maskiner'!$A$2:$G$100,5,FALSE),0)</f>
        <v>0</v>
      </c>
      <c r="M6" s="2"/>
    </row>
    <row r="7" spans="1:22">
      <c r="A7" s="2"/>
      <c r="B7" s="29">
        <f>IF(D7&lt;&gt;0,Rapport!$D$4,0)</f>
        <v>0</v>
      </c>
      <c r="C7" s="29">
        <f>IF(E7&lt;&gt;0,Rapport!$D$6,0)</f>
        <v>0</v>
      </c>
      <c r="D7" s="29">
        <f>Rapport!B11</f>
        <v>0</v>
      </c>
      <c r="E7" s="29">
        <f>Rapport!D11</f>
        <v>0</v>
      </c>
      <c r="F7" s="35">
        <f>IFERROR(VLOOKUP($D7,Rapport!$B$10:$G$56,4,FALSE),0)</f>
        <v>0</v>
      </c>
      <c r="G7" s="35"/>
      <c r="H7" s="35">
        <f>IFERROR(VLOOKUP($D7,Rapport!$B$10:$G$56,6,FALSE),0)</f>
        <v>0</v>
      </c>
      <c r="I7" s="29">
        <f>IFERROR(VLOOKUP($D7,'Kjøretøy-Maskiner'!$A$2:$G$100,2,FALSE),0)</f>
        <v>0</v>
      </c>
      <c r="J7" s="29">
        <f>IFERROR(VLOOKUP($D7,'Kjøretøy-Maskiner'!$A$2:$G$100,3,FALSE),0)</f>
        <v>0</v>
      </c>
      <c r="K7" s="29">
        <f>IFERROR(VLOOKUP($D7,'Kjøretøy-Maskiner'!$A$2:$G$100,4,FALSE),0)</f>
        <v>0</v>
      </c>
      <c r="L7" s="29">
        <f>IFERROR(VLOOKUP($D7,'Kjøretøy-Maskiner'!$A$2:$G$100,5,FALSE),0)</f>
        <v>0</v>
      </c>
      <c r="M7" s="2"/>
    </row>
    <row r="8" spans="1:22">
      <c r="A8" s="2"/>
      <c r="B8" s="29">
        <f>IF(D8&lt;&gt;0,Rapport!$D$4,0)</f>
        <v>0</v>
      </c>
      <c r="C8" s="29">
        <f>IF(E8&lt;&gt;0,Rapport!$D$6,0)</f>
        <v>0</v>
      </c>
      <c r="D8" s="29">
        <f>Rapport!B12</f>
        <v>0</v>
      </c>
      <c r="E8" s="29">
        <f>Rapport!D12</f>
        <v>0</v>
      </c>
      <c r="F8" s="35">
        <f>IFERROR(VLOOKUP($D8,Rapport!$B$10:$G$56,4,FALSE),0)</f>
        <v>0</v>
      </c>
      <c r="G8" s="35">
        <f>IFERROR(VLOOKUP($D8,Rapport!$B$10:$G$56,3,FALSE),0)</f>
        <v>0</v>
      </c>
      <c r="H8" s="35">
        <f>IFERROR(VLOOKUP($D8,Rapport!$B$10:$G$56,6,FALSE),0)</f>
        <v>0</v>
      </c>
      <c r="I8" s="29">
        <f>IFERROR(VLOOKUP($D8,'Kjøretøy-Maskiner'!$A$2:$G$100,2,FALSE),0)</f>
        <v>0</v>
      </c>
      <c r="J8" s="29">
        <f>IFERROR(VLOOKUP($D8,'Kjøretøy-Maskiner'!$A$2:$G$100,3,FALSE),0)</f>
        <v>0</v>
      </c>
      <c r="K8" s="29">
        <f>IFERROR(VLOOKUP($D8,'Kjøretøy-Maskiner'!$A$2:$G$100,4,FALSE),0)</f>
        <v>0</v>
      </c>
      <c r="L8" s="29">
        <f>IFERROR(VLOOKUP($D8,'Kjøretøy-Maskiner'!$A$2:$G$100,5,FALSE),0)</f>
        <v>0</v>
      </c>
      <c r="M8" s="2"/>
    </row>
    <row r="9" spans="1:22">
      <c r="A9" s="2"/>
      <c r="B9">
        <f>IF(D9&lt;&gt;0,Rapport!$D$4,0)</f>
        <v>0</v>
      </c>
      <c r="C9">
        <f>IF(E9&lt;&gt;0,Rapport!$D$6,0)</f>
        <v>0</v>
      </c>
      <c r="D9">
        <f>Rapport!B13</f>
        <v>0</v>
      </c>
      <c r="E9">
        <f>Rapport!D13</f>
        <v>0</v>
      </c>
      <c r="F9" s="26">
        <f>IFERROR(VLOOKUP($D9,Rapport!$B$10:$G$56,4,FALSE),0)</f>
        <v>0</v>
      </c>
      <c r="G9" s="26">
        <f>IFERROR(VLOOKUP($D9,Rapport!$B$10:$G$56,3,FALSE),0)</f>
        <v>0</v>
      </c>
      <c r="H9" s="26">
        <f>IFERROR(VLOOKUP($D9,Rapport!$B$10:$G$56,6,FALSE),0)</f>
        <v>0</v>
      </c>
      <c r="I9">
        <f>IFERROR(VLOOKUP($D9,'Kjøretøy-Maskiner'!$A$2:$G$100,2,FALSE),0)</f>
        <v>0</v>
      </c>
      <c r="J9">
        <f>IFERROR(VLOOKUP($D9,'Kjøretøy-Maskiner'!$A$2:$G$100,3,FALSE),0)</f>
        <v>0</v>
      </c>
      <c r="K9">
        <f>IFERROR(VLOOKUP($D9,'Kjøretøy-Maskiner'!$A$2:$G$100,4,FALSE),0)</f>
        <v>0</v>
      </c>
      <c r="L9">
        <f>IFERROR(VLOOKUP($D9,'Kjøretøy-Maskiner'!$A$2:$G$100,5,FALSE),0)</f>
        <v>0</v>
      </c>
      <c r="M9" s="2"/>
    </row>
    <row r="10" spans="1:22">
      <c r="A10" s="2"/>
      <c r="B10">
        <f>IF(D10&lt;&gt;0,Rapport!$D$4,0)</f>
        <v>0</v>
      </c>
      <c r="C10">
        <f>IF(E10&lt;&gt;0,Rapport!$D$6,0)</f>
        <v>0</v>
      </c>
      <c r="D10">
        <f>Rapport!B14</f>
        <v>0</v>
      </c>
      <c r="E10">
        <f>Rapport!D14</f>
        <v>0</v>
      </c>
      <c r="F10" s="26">
        <f>IFERROR(VLOOKUP($D10,Rapport!$B$10:$G$56,4,FALSE),0)</f>
        <v>0</v>
      </c>
      <c r="G10" s="26">
        <f>IFERROR(VLOOKUP($D10,Rapport!$B$10:$G$56,3,FALSE),0)</f>
        <v>0</v>
      </c>
      <c r="H10" s="26">
        <f>IFERROR(VLOOKUP($D10,Rapport!$B$10:$G$56,6,FALSE),0)</f>
        <v>0</v>
      </c>
      <c r="I10">
        <f>IFERROR(VLOOKUP($D10,'Kjøretøy-Maskiner'!$A$2:$G$100,2,FALSE),0)</f>
        <v>0</v>
      </c>
      <c r="J10">
        <f>IFERROR(VLOOKUP($D10,'Kjøretøy-Maskiner'!$A$2:$G$100,3,FALSE),0)</f>
        <v>0</v>
      </c>
      <c r="K10">
        <f>IFERROR(VLOOKUP($D10,'Kjøretøy-Maskiner'!$A$2:$G$100,4,FALSE),0)</f>
        <v>0</v>
      </c>
      <c r="L10">
        <f>IFERROR(VLOOKUP($D10,'Kjøretøy-Maskiner'!$A$2:$G$100,5,FALSE),0)</f>
        <v>0</v>
      </c>
      <c r="M10" s="2"/>
    </row>
    <row r="11" spans="1:22">
      <c r="A11" s="2"/>
      <c r="B11">
        <f>IF(D11&lt;&gt;0,Rapport!$D$4,0)</f>
        <v>0</v>
      </c>
      <c r="C11">
        <f>IF(E11&lt;&gt;0,Rapport!$D$6,0)</f>
        <v>0</v>
      </c>
      <c r="D11">
        <f>Rapport!B15</f>
        <v>0</v>
      </c>
      <c r="E11">
        <f>Rapport!D15</f>
        <v>0</v>
      </c>
      <c r="F11" s="26">
        <f>IFERROR(VLOOKUP($D11,Rapport!$B$10:$G$56,4,FALSE),0)</f>
        <v>0</v>
      </c>
      <c r="G11" s="26">
        <f>IFERROR(VLOOKUP($D11,Rapport!$B$10:$G$56,3,FALSE),0)</f>
        <v>0</v>
      </c>
      <c r="H11" s="26">
        <f>IFERROR(VLOOKUP($D11,Rapport!$B$10:$G$56,6,FALSE),0)</f>
        <v>0</v>
      </c>
      <c r="I11">
        <f>IFERROR(VLOOKUP($D11,'Kjøretøy-Maskiner'!$A$2:$G$100,2,FALSE),0)</f>
        <v>0</v>
      </c>
      <c r="J11">
        <f>IFERROR(VLOOKUP($D11,'Kjøretøy-Maskiner'!$A$2:$G$100,3,FALSE),0)</f>
        <v>0</v>
      </c>
      <c r="K11">
        <f>IFERROR(VLOOKUP($D11,'Kjøretøy-Maskiner'!$A$2:$G$100,4,FALSE),0)</f>
        <v>0</v>
      </c>
      <c r="L11">
        <f>IFERROR(VLOOKUP($D11,'Kjøretøy-Maskiner'!$A$2:$G$100,5,FALSE),0)</f>
        <v>0</v>
      </c>
      <c r="M11" s="2"/>
    </row>
    <row r="12" spans="1:22">
      <c r="A12" s="2"/>
      <c r="B12">
        <f>IF(D12&lt;&gt;0,Rapport!$D$4,0)</f>
        <v>0</v>
      </c>
      <c r="C12">
        <f>IF(E12&lt;&gt;0,Rapport!$D$6,0)</f>
        <v>0</v>
      </c>
      <c r="D12">
        <f>Rapport!B16</f>
        <v>0</v>
      </c>
      <c r="E12">
        <f>Rapport!D16</f>
        <v>0</v>
      </c>
      <c r="F12" s="26">
        <f>IFERROR(VLOOKUP($D12,Rapport!$B$10:$G$56,4,FALSE),0)</f>
        <v>0</v>
      </c>
      <c r="G12" s="26">
        <f>IFERROR(VLOOKUP($D12,Rapport!$B$10:$G$56,3,FALSE),0)</f>
        <v>0</v>
      </c>
      <c r="H12" s="26">
        <f>IFERROR(VLOOKUP($D12,Rapport!$B$10:$G$56,6,FALSE),0)</f>
        <v>0</v>
      </c>
      <c r="I12">
        <f>IFERROR(VLOOKUP($D12,'Kjøretøy-Maskiner'!$A$2:$G$100,2,FALSE),0)</f>
        <v>0</v>
      </c>
      <c r="J12">
        <f>IFERROR(VLOOKUP($D12,'Kjøretøy-Maskiner'!$A$2:$G$100,3,FALSE),0)</f>
        <v>0</v>
      </c>
      <c r="K12">
        <f>IFERROR(VLOOKUP($D12,'Kjøretøy-Maskiner'!$A$2:$G$100,4,FALSE),0)</f>
        <v>0</v>
      </c>
      <c r="L12">
        <f>IFERROR(VLOOKUP($D12,'Kjøretøy-Maskiner'!$A$2:$G$100,5,FALSE),0)</f>
        <v>0</v>
      </c>
      <c r="M12" s="2"/>
    </row>
    <row r="13" spans="1:22">
      <c r="A13" s="2"/>
      <c r="B13">
        <f>IF(D13&lt;&gt;0,Rapport!$D$4,0)</f>
        <v>0</v>
      </c>
      <c r="C13">
        <f>IF(E13&lt;&gt;0,Rapport!$D$6,0)</f>
        <v>0</v>
      </c>
      <c r="D13">
        <f>Rapport!B17</f>
        <v>0</v>
      </c>
      <c r="E13">
        <f>Rapport!D17</f>
        <v>0</v>
      </c>
      <c r="F13" s="26">
        <f>IFERROR(VLOOKUP($D13,Rapport!$B$10:$G$56,4,FALSE),0)</f>
        <v>0</v>
      </c>
      <c r="G13" s="26">
        <f>IFERROR(VLOOKUP($D13,Rapport!$B$10:$G$56,3,FALSE),0)</f>
        <v>0</v>
      </c>
      <c r="H13" s="26">
        <f>IFERROR(VLOOKUP($D13,Rapport!$B$10:$G$56,6,FALSE),0)</f>
        <v>0</v>
      </c>
      <c r="I13">
        <f>IFERROR(VLOOKUP($D13,'Kjøretøy-Maskiner'!$A$2:$G$100,2,FALSE),0)</f>
        <v>0</v>
      </c>
      <c r="J13">
        <f>IFERROR(VLOOKUP($D13,'Kjøretøy-Maskiner'!$A$2:$G$100,3,FALSE),0)</f>
        <v>0</v>
      </c>
      <c r="K13">
        <f>IFERROR(VLOOKUP($D13,'Kjøretøy-Maskiner'!$A$2:$G$100,4,FALSE),0)</f>
        <v>0</v>
      </c>
      <c r="L13">
        <f>IFERROR(VLOOKUP($D13,'Kjøretøy-Maskiner'!$A$2:$G$100,5,FALSE),0)</f>
        <v>0</v>
      </c>
      <c r="M13" s="2"/>
    </row>
    <row r="14" spans="1:22">
      <c r="A14" s="2"/>
      <c r="B14">
        <f>IF(D14&lt;&gt;0,Rapport!$D$4,0)</f>
        <v>0</v>
      </c>
      <c r="C14">
        <f>IF(E14&lt;&gt;0,Rapport!$D$6,0)</f>
        <v>0</v>
      </c>
      <c r="D14">
        <f>Rapport!B18</f>
        <v>0</v>
      </c>
      <c r="E14">
        <f>Rapport!D18</f>
        <v>0</v>
      </c>
      <c r="F14" s="26">
        <f>IFERROR(VLOOKUP($D14,Rapport!$B$10:$G$56,4,FALSE),0)</f>
        <v>0</v>
      </c>
      <c r="G14" s="26">
        <f>IFERROR(VLOOKUP($D14,Rapport!$B$10:$G$56,3,FALSE),0)</f>
        <v>0</v>
      </c>
      <c r="H14" s="26">
        <f>IFERROR(VLOOKUP($D14,Rapport!$B$10:$G$56,6,FALSE),0)</f>
        <v>0</v>
      </c>
      <c r="I14">
        <f>IFERROR(VLOOKUP($D14,'Kjøretøy-Maskiner'!$A$2:$G$100,2,FALSE),0)</f>
        <v>0</v>
      </c>
      <c r="J14">
        <f>IFERROR(VLOOKUP($D14,'Kjøretøy-Maskiner'!$A$2:$G$100,3,FALSE),0)</f>
        <v>0</v>
      </c>
      <c r="K14">
        <f>IFERROR(VLOOKUP($D14,'Kjøretøy-Maskiner'!$A$2:$G$100,4,FALSE),0)</f>
        <v>0</v>
      </c>
      <c r="L14">
        <f>IFERROR(VLOOKUP($D14,'Kjøretøy-Maskiner'!$A$2:$G$100,5,FALSE),0)</f>
        <v>0</v>
      </c>
      <c r="M14" s="2"/>
    </row>
    <row r="15" spans="1:22">
      <c r="A15" s="2"/>
      <c r="B15">
        <f>IF(D15&lt;&gt;0,Rapport!$D$4,0)</f>
        <v>0</v>
      </c>
      <c r="C15">
        <f>IF(E15&lt;&gt;0,Rapport!$D$6,0)</f>
        <v>0</v>
      </c>
      <c r="D15">
        <f>Rapport!B19</f>
        <v>0</v>
      </c>
      <c r="E15">
        <f>Rapport!D19</f>
        <v>0</v>
      </c>
      <c r="F15" s="26">
        <f>IFERROR(VLOOKUP($D15,Rapport!$B$10:$G$56,4,FALSE),0)</f>
        <v>0</v>
      </c>
      <c r="G15" s="26">
        <f>IFERROR(VLOOKUP($D15,Rapport!$B$10:$G$56,3,FALSE),0)</f>
        <v>0</v>
      </c>
      <c r="H15" s="26">
        <f>IFERROR(VLOOKUP($D15,Rapport!$B$10:$G$56,6,FALSE),0)</f>
        <v>0</v>
      </c>
      <c r="I15">
        <f>IFERROR(VLOOKUP($D15,'Kjøretøy-Maskiner'!$A$2:$G$100,2,FALSE),0)</f>
        <v>0</v>
      </c>
      <c r="J15">
        <f>IFERROR(VLOOKUP($D15,'Kjøretøy-Maskiner'!$A$2:$G$100,3,FALSE),0)</f>
        <v>0</v>
      </c>
      <c r="K15">
        <f>IFERROR(VLOOKUP($D15,'Kjøretøy-Maskiner'!$A$2:$G$100,4,FALSE),0)</f>
        <v>0</v>
      </c>
      <c r="L15">
        <f>IFERROR(VLOOKUP($D15,'Kjøretøy-Maskiner'!$A$2:$G$100,5,FALSE),0)</f>
        <v>0</v>
      </c>
      <c r="M15" s="2"/>
    </row>
    <row r="16" spans="1:22">
      <c r="A16" s="2"/>
      <c r="B16">
        <f>IF(D16&lt;&gt;0,Rapport!$D$4,0)</f>
        <v>0</v>
      </c>
      <c r="C16">
        <f>IF(E16&lt;&gt;0,Rapport!$D$6,0)</f>
        <v>0</v>
      </c>
      <c r="D16">
        <f>Rapport!B20</f>
        <v>0</v>
      </c>
      <c r="E16">
        <f>Rapport!D20</f>
        <v>0</v>
      </c>
      <c r="F16" s="26">
        <f>IFERROR(VLOOKUP($D16,Rapport!$B$10:$G$56,4,FALSE),0)</f>
        <v>0</v>
      </c>
      <c r="G16" s="26">
        <f>IFERROR(VLOOKUP($D16,Rapport!$B$10:$G$56,3,FALSE),0)</f>
        <v>0</v>
      </c>
      <c r="H16" s="26">
        <f>IFERROR(VLOOKUP($D16,Rapport!$B$10:$G$56,6,FALSE),0)</f>
        <v>0</v>
      </c>
      <c r="I16">
        <f>IFERROR(VLOOKUP($D16,'Kjøretøy-Maskiner'!$A$2:$G$100,2,FALSE),0)</f>
        <v>0</v>
      </c>
      <c r="J16">
        <f>IFERROR(VLOOKUP($D16,'Kjøretøy-Maskiner'!$A$2:$G$100,3,FALSE),0)</f>
        <v>0</v>
      </c>
      <c r="K16">
        <f>IFERROR(VLOOKUP($D16,'Kjøretøy-Maskiner'!$A$2:$G$100,4,FALSE),0)</f>
        <v>0</v>
      </c>
      <c r="L16">
        <f>IFERROR(VLOOKUP($D16,'Kjøretøy-Maskiner'!$A$2:$G$100,5,FALSE),0)</f>
        <v>0</v>
      </c>
      <c r="M16" s="2"/>
    </row>
    <row r="17" spans="1:13">
      <c r="A17" s="2"/>
      <c r="B17">
        <f>IF(D17&lt;&gt;0,Rapport!$D$4,0)</f>
        <v>0</v>
      </c>
      <c r="C17">
        <f>IF(E17&lt;&gt;0,Rapport!$D$6,0)</f>
        <v>0</v>
      </c>
      <c r="D17">
        <f>Rapport!B21</f>
        <v>0</v>
      </c>
      <c r="E17">
        <f>Rapport!D21</f>
        <v>0</v>
      </c>
      <c r="F17" s="26">
        <f>IFERROR(VLOOKUP($D17,Rapport!$B$10:$G$56,4,FALSE),0)</f>
        <v>0</v>
      </c>
      <c r="G17" s="26">
        <f>IFERROR(VLOOKUP($D17,Rapport!$B$10:$G$56,3,FALSE),0)</f>
        <v>0</v>
      </c>
      <c r="H17" s="26">
        <f>IFERROR(VLOOKUP($D17,Rapport!$B$10:$G$56,6,FALSE),0)</f>
        <v>0</v>
      </c>
      <c r="I17">
        <f>IFERROR(VLOOKUP($D17,'Kjøretøy-Maskiner'!$A$2:$G$100,2,FALSE),0)</f>
        <v>0</v>
      </c>
      <c r="J17">
        <f>IFERROR(VLOOKUP($D17,'Kjøretøy-Maskiner'!$A$2:$G$100,3,FALSE),0)</f>
        <v>0</v>
      </c>
      <c r="K17">
        <f>IFERROR(VLOOKUP($D17,'Kjøretøy-Maskiner'!$A$2:$G$100,4,FALSE),0)</f>
        <v>0</v>
      </c>
      <c r="L17">
        <f>IFERROR(VLOOKUP($D17,'Kjøretøy-Maskiner'!$A$2:$G$100,5,FALSE),0)</f>
        <v>0</v>
      </c>
      <c r="M17" s="2"/>
    </row>
    <row r="18" spans="1:13">
      <c r="A18" s="2"/>
      <c r="B18">
        <f>IF(D18&lt;&gt;0,Rapport!$D$4,0)</f>
        <v>0</v>
      </c>
      <c r="C18">
        <f>IF(E18&lt;&gt;0,Rapport!$D$6,0)</f>
        <v>0</v>
      </c>
      <c r="D18">
        <f>Rapport!B22</f>
        <v>0</v>
      </c>
      <c r="E18">
        <f>Rapport!D22</f>
        <v>0</v>
      </c>
      <c r="F18" s="26">
        <f>IFERROR(VLOOKUP($D18,Rapport!$B$10:$G$56,4,FALSE),0)</f>
        <v>0</v>
      </c>
      <c r="G18" s="26">
        <f>IFERROR(VLOOKUP($D18,Rapport!$B$10:$G$56,3,FALSE),0)</f>
        <v>0</v>
      </c>
      <c r="H18" s="26">
        <f>IFERROR(VLOOKUP($D18,Rapport!$B$10:$G$56,6,FALSE),0)</f>
        <v>0</v>
      </c>
      <c r="I18">
        <f>IFERROR(VLOOKUP($D18,'Kjøretøy-Maskiner'!$A$2:$G$100,2,FALSE),0)</f>
        <v>0</v>
      </c>
      <c r="J18">
        <f>IFERROR(VLOOKUP($D18,'Kjøretøy-Maskiner'!$A$2:$G$100,3,FALSE),0)</f>
        <v>0</v>
      </c>
      <c r="K18">
        <f>IFERROR(VLOOKUP($D18,'Kjøretøy-Maskiner'!$A$2:$G$100,4,FALSE),0)</f>
        <v>0</v>
      </c>
      <c r="L18">
        <f>IFERROR(VLOOKUP($D18,'Kjøretøy-Maskiner'!$A$2:$G$100,5,FALSE),0)</f>
        <v>0</v>
      </c>
      <c r="M18" s="2"/>
    </row>
    <row r="19" spans="1:13">
      <c r="A19" s="2"/>
      <c r="B19">
        <f>IF(D19&lt;&gt;0,Rapport!$D$4,0)</f>
        <v>0</v>
      </c>
      <c r="C19">
        <f>IF(E19&lt;&gt;0,Rapport!$D$6,0)</f>
        <v>0</v>
      </c>
      <c r="D19">
        <f>Rapport!B23</f>
        <v>0</v>
      </c>
      <c r="E19">
        <f>Rapport!D23</f>
        <v>0</v>
      </c>
      <c r="F19" s="26">
        <f>IFERROR(VLOOKUP($D19,Rapport!$B$10:$G$56,4,FALSE),0)</f>
        <v>0</v>
      </c>
      <c r="G19" s="26">
        <f>IFERROR(VLOOKUP($D19,Rapport!$B$10:$G$56,3,FALSE),0)</f>
        <v>0</v>
      </c>
      <c r="H19" s="26">
        <f>IFERROR(VLOOKUP($D19,Rapport!$B$10:$G$56,6,FALSE),0)</f>
        <v>0</v>
      </c>
      <c r="I19">
        <f>IFERROR(VLOOKUP($D19,'Kjøretøy-Maskiner'!$A$2:$G$100,2,FALSE),0)</f>
        <v>0</v>
      </c>
      <c r="J19">
        <f>IFERROR(VLOOKUP($D19,'Kjøretøy-Maskiner'!$A$2:$G$100,3,FALSE),0)</f>
        <v>0</v>
      </c>
      <c r="K19">
        <f>IFERROR(VLOOKUP($D19,'Kjøretøy-Maskiner'!$A$2:$G$100,4,FALSE),0)</f>
        <v>0</v>
      </c>
      <c r="L19">
        <f>IFERROR(VLOOKUP($D19,'Kjøretøy-Maskiner'!$A$2:$G$100,5,FALSE),0)</f>
        <v>0</v>
      </c>
      <c r="M19" s="2"/>
    </row>
    <row r="20" spans="1:13">
      <c r="A20" s="2"/>
      <c r="B20">
        <f>IF(D20&lt;&gt;0,Rapport!$D$4,0)</f>
        <v>0</v>
      </c>
      <c r="C20">
        <f>IF(E20&lt;&gt;0,Rapport!$D$6,0)</f>
        <v>0</v>
      </c>
      <c r="D20">
        <f>Rapport!B24</f>
        <v>0</v>
      </c>
      <c r="E20">
        <f>Rapport!D24</f>
        <v>0</v>
      </c>
      <c r="F20" s="26">
        <f>IFERROR(VLOOKUP($D20,Rapport!$B$10:$G$56,4,FALSE),0)</f>
        <v>0</v>
      </c>
      <c r="G20" s="26">
        <f>IFERROR(VLOOKUP($D20,Rapport!$B$10:$G$56,3,FALSE),0)</f>
        <v>0</v>
      </c>
      <c r="H20" s="26">
        <f>IFERROR(VLOOKUP($D20,Rapport!$B$10:$G$56,6,FALSE),0)</f>
        <v>0</v>
      </c>
      <c r="I20">
        <f>IFERROR(VLOOKUP($D20,'Kjøretøy-Maskiner'!$A$2:$G$100,2,FALSE),0)</f>
        <v>0</v>
      </c>
      <c r="J20">
        <f>IFERROR(VLOOKUP($D20,'Kjøretøy-Maskiner'!$A$2:$G$100,3,FALSE),0)</f>
        <v>0</v>
      </c>
      <c r="K20">
        <f>IFERROR(VLOOKUP($D20,'Kjøretøy-Maskiner'!$A$2:$G$100,4,FALSE),0)</f>
        <v>0</v>
      </c>
      <c r="L20">
        <f>IFERROR(VLOOKUP($D20,'Kjøretøy-Maskiner'!$A$2:$G$100,5,FALSE),0)</f>
        <v>0</v>
      </c>
      <c r="M20" s="2"/>
    </row>
    <row r="21" spans="1:13">
      <c r="A21" s="2"/>
      <c r="B21">
        <f>IF(D21&lt;&gt;0,Rapport!$D$4,0)</f>
        <v>0</v>
      </c>
      <c r="C21">
        <f>IF(E21&lt;&gt;0,Rapport!$D$6,0)</f>
        <v>0</v>
      </c>
      <c r="D21">
        <f>Rapport!B25</f>
        <v>0</v>
      </c>
      <c r="E21">
        <f>Rapport!D25</f>
        <v>0</v>
      </c>
      <c r="F21" s="26">
        <f>IFERROR(VLOOKUP($D21,Rapport!$B$10:$G$56,4,FALSE),0)</f>
        <v>0</v>
      </c>
      <c r="G21" s="26">
        <f>IFERROR(VLOOKUP($D21,Rapport!$B$10:$G$56,3,FALSE),0)</f>
        <v>0</v>
      </c>
      <c r="H21" s="26">
        <f>IFERROR(VLOOKUP($D21,Rapport!$B$10:$G$56,6,FALSE),0)</f>
        <v>0</v>
      </c>
      <c r="I21">
        <f>IFERROR(VLOOKUP($D21,'Kjøretøy-Maskiner'!$A$2:$G$100,2,FALSE),0)</f>
        <v>0</v>
      </c>
      <c r="J21">
        <f>IFERROR(VLOOKUP($D21,'Kjøretøy-Maskiner'!$A$2:$G$100,3,FALSE),0)</f>
        <v>0</v>
      </c>
      <c r="K21">
        <f>IFERROR(VLOOKUP($D21,'Kjøretøy-Maskiner'!$A$2:$G$100,4,FALSE),0)</f>
        <v>0</v>
      </c>
      <c r="L21">
        <f>IFERROR(VLOOKUP($D21,'Kjøretøy-Maskiner'!$A$2:$G$100,5,FALSE),0)</f>
        <v>0</v>
      </c>
      <c r="M21" s="2"/>
    </row>
    <row r="22" spans="1:13">
      <c r="A22" s="2"/>
      <c r="B22">
        <f>IF(D22&lt;&gt;0,Rapport!$D$4,0)</f>
        <v>0</v>
      </c>
      <c r="C22">
        <f>IF(E22&lt;&gt;0,Rapport!$D$6,0)</f>
        <v>0</v>
      </c>
      <c r="D22">
        <f>Rapport!B26</f>
        <v>0</v>
      </c>
      <c r="E22">
        <f>Rapport!D26</f>
        <v>0</v>
      </c>
      <c r="F22" s="26">
        <f>IFERROR(VLOOKUP($D22,Rapport!$B$10:$G$56,4,FALSE),0)</f>
        <v>0</v>
      </c>
      <c r="G22" s="26">
        <f>IFERROR(VLOOKUP($D22,Rapport!$B$10:$G$56,3,FALSE),0)</f>
        <v>0</v>
      </c>
      <c r="H22" s="26">
        <f>IFERROR(VLOOKUP($D22,Rapport!$B$10:$G$56,6,FALSE),0)</f>
        <v>0</v>
      </c>
      <c r="I22">
        <f>IFERROR(VLOOKUP($D22,'Kjøretøy-Maskiner'!$A$2:$G$100,2,FALSE),0)</f>
        <v>0</v>
      </c>
      <c r="J22">
        <f>IFERROR(VLOOKUP($D22,'Kjøretøy-Maskiner'!$A$2:$G$100,3,FALSE),0)</f>
        <v>0</v>
      </c>
      <c r="K22">
        <f>IFERROR(VLOOKUP($D22,'Kjøretøy-Maskiner'!$A$2:$G$100,4,FALSE),0)</f>
        <v>0</v>
      </c>
      <c r="L22">
        <f>IFERROR(VLOOKUP($D22,'Kjøretøy-Maskiner'!$A$2:$G$100,5,FALSE),0)</f>
        <v>0</v>
      </c>
      <c r="M22" s="2"/>
    </row>
    <row r="23" spans="1:13">
      <c r="A23" s="2"/>
      <c r="B23">
        <f>IF(D23&lt;&gt;0,Rapport!$D$4,0)</f>
        <v>0</v>
      </c>
      <c r="C23">
        <f>IF(E23&lt;&gt;0,Rapport!$D$6,0)</f>
        <v>0</v>
      </c>
      <c r="D23">
        <f>Rapport!B27</f>
        <v>0</v>
      </c>
      <c r="E23">
        <f>Rapport!D27</f>
        <v>0</v>
      </c>
      <c r="F23" s="26">
        <f>IFERROR(VLOOKUP($D23,Rapport!$B$10:$G$56,4,FALSE),0)</f>
        <v>0</v>
      </c>
      <c r="G23" s="26">
        <f>IFERROR(VLOOKUP($D23,Rapport!$B$10:$G$56,3,FALSE),0)</f>
        <v>0</v>
      </c>
      <c r="H23" s="26">
        <f>IFERROR(VLOOKUP($D23,Rapport!$B$10:$G$56,6,FALSE),0)</f>
        <v>0</v>
      </c>
      <c r="I23">
        <f>IFERROR(VLOOKUP($D23,'Kjøretøy-Maskiner'!$A$2:$G$100,2,FALSE),0)</f>
        <v>0</v>
      </c>
      <c r="J23">
        <f>IFERROR(VLOOKUP($D23,'Kjøretøy-Maskiner'!$A$2:$G$100,3,FALSE),0)</f>
        <v>0</v>
      </c>
      <c r="K23">
        <f>IFERROR(VLOOKUP($D23,'Kjøretøy-Maskiner'!$A$2:$G$100,4,FALSE),0)</f>
        <v>0</v>
      </c>
      <c r="L23">
        <f>IFERROR(VLOOKUP($D23,'Kjøretøy-Maskiner'!$A$2:$G$100,5,FALSE),0)</f>
        <v>0</v>
      </c>
      <c r="M23" s="2"/>
    </row>
    <row r="24" spans="1:13">
      <c r="A24" s="2"/>
      <c r="B24">
        <f>IF(D24&lt;&gt;0,Rapport!$D$4,0)</f>
        <v>0</v>
      </c>
      <c r="C24">
        <f>IF(E24&lt;&gt;0,Rapport!$D$6,0)</f>
        <v>0</v>
      </c>
      <c r="D24">
        <f>Rapport!B28</f>
        <v>0</v>
      </c>
      <c r="E24">
        <f>Rapport!D28</f>
        <v>0</v>
      </c>
      <c r="F24" s="26">
        <f>IFERROR(VLOOKUP($D24,Rapport!$B$10:$G$56,4,FALSE),0)</f>
        <v>0</v>
      </c>
      <c r="G24" s="26">
        <f>IFERROR(VLOOKUP($D24,Rapport!$B$10:$G$56,3,FALSE),0)</f>
        <v>0</v>
      </c>
      <c r="H24" s="26">
        <f>IFERROR(VLOOKUP($D24,Rapport!$B$10:$G$56,6,FALSE),0)</f>
        <v>0</v>
      </c>
      <c r="I24">
        <f>IFERROR(VLOOKUP($D24,'Kjøretøy-Maskiner'!$A$2:$G$100,2,FALSE),0)</f>
        <v>0</v>
      </c>
      <c r="J24">
        <f>IFERROR(VLOOKUP($D24,'Kjøretøy-Maskiner'!$A$2:$G$100,3,FALSE),0)</f>
        <v>0</v>
      </c>
      <c r="K24">
        <f>IFERROR(VLOOKUP($D24,'Kjøretøy-Maskiner'!$A$2:$G$100,4,FALSE),0)</f>
        <v>0</v>
      </c>
      <c r="L24">
        <f>IFERROR(VLOOKUP($D24,'Kjøretøy-Maskiner'!$A$2:$G$100,5,FALSE),0)</f>
        <v>0</v>
      </c>
      <c r="M24" s="2"/>
    </row>
    <row r="25" spans="1:13">
      <c r="A25" s="2"/>
      <c r="B25">
        <f>IF(D25&lt;&gt;0,Rapport!$D$4,0)</f>
        <v>0</v>
      </c>
      <c r="C25">
        <f>IF(E25&lt;&gt;0,Rapport!$D$6,0)</f>
        <v>0</v>
      </c>
      <c r="D25">
        <f>Rapport!B29</f>
        <v>0</v>
      </c>
      <c r="E25">
        <f>Rapport!D29</f>
        <v>0</v>
      </c>
      <c r="F25" s="26">
        <f>IFERROR(VLOOKUP($D25,Rapport!$B$10:$G$56,4,FALSE),0)</f>
        <v>0</v>
      </c>
      <c r="G25" s="26">
        <f>IFERROR(VLOOKUP($D25,Rapport!$B$10:$G$56,3,FALSE),0)</f>
        <v>0</v>
      </c>
      <c r="H25" s="26">
        <f>IFERROR(VLOOKUP($D25,Rapport!$B$10:$G$56,6,FALSE),0)</f>
        <v>0</v>
      </c>
      <c r="I25">
        <f>IFERROR(VLOOKUP($D25,'Kjøretøy-Maskiner'!$A$2:$G$100,2,FALSE),0)</f>
        <v>0</v>
      </c>
      <c r="J25">
        <f>IFERROR(VLOOKUP($D25,'Kjøretøy-Maskiner'!$A$2:$G$100,3,FALSE),0)</f>
        <v>0</v>
      </c>
      <c r="K25">
        <f>IFERROR(VLOOKUP($D25,'Kjøretøy-Maskiner'!$A$2:$G$100,4,FALSE),0)</f>
        <v>0</v>
      </c>
      <c r="L25">
        <f>IFERROR(VLOOKUP($D25,'Kjøretøy-Maskiner'!$A$2:$G$100,5,FALSE),0)</f>
        <v>0</v>
      </c>
      <c r="M25" s="2"/>
    </row>
    <row r="26" spans="1:13">
      <c r="A26" s="2"/>
      <c r="B26">
        <f>IF(D26&lt;&gt;0,Rapport!$D$4,0)</f>
        <v>0</v>
      </c>
      <c r="C26">
        <f>IF(E26&lt;&gt;0,Rapport!$D$6,0)</f>
        <v>0</v>
      </c>
      <c r="D26">
        <f>Rapport!B30</f>
        <v>0</v>
      </c>
      <c r="E26">
        <f>Rapport!D30</f>
        <v>0</v>
      </c>
      <c r="F26" s="26">
        <f>IFERROR(VLOOKUP($D26,Rapport!$B$10:$G$56,4,FALSE),0)</f>
        <v>0</v>
      </c>
      <c r="G26" s="26">
        <f>IFERROR(VLOOKUP($D26,Rapport!$B$10:$G$56,3,FALSE),0)</f>
        <v>0</v>
      </c>
      <c r="H26" s="26">
        <f>IFERROR(VLOOKUP($D26,Rapport!$B$10:$G$56,6,FALSE),0)</f>
        <v>0</v>
      </c>
      <c r="I26">
        <f>IFERROR(VLOOKUP($D26,'Kjøretøy-Maskiner'!$A$2:$G$100,2,FALSE),0)</f>
        <v>0</v>
      </c>
      <c r="J26">
        <f>IFERROR(VLOOKUP($D26,'Kjøretøy-Maskiner'!$A$2:$G$100,3,FALSE),0)</f>
        <v>0</v>
      </c>
      <c r="K26">
        <f>IFERROR(VLOOKUP($D26,'Kjøretøy-Maskiner'!$A$2:$G$100,4,FALSE),0)</f>
        <v>0</v>
      </c>
      <c r="L26">
        <f>IFERROR(VLOOKUP($D26,'Kjøretøy-Maskiner'!$A$2:$G$100,5,FALSE),0)</f>
        <v>0</v>
      </c>
      <c r="M26" s="2"/>
    </row>
    <row r="27" spans="1:13">
      <c r="A27" s="2"/>
      <c r="B27">
        <f>IF(D27&lt;&gt;0,Rapport!$D$4,0)</f>
        <v>0</v>
      </c>
      <c r="C27">
        <f>IF(E27&lt;&gt;0,Rapport!$D$6,0)</f>
        <v>0</v>
      </c>
      <c r="D27">
        <f>Rapport!B31</f>
        <v>0</v>
      </c>
      <c r="E27">
        <f>Rapport!D31</f>
        <v>0</v>
      </c>
      <c r="F27" s="26">
        <f>IFERROR(VLOOKUP($D27,Rapport!$B$10:$G$56,4,FALSE),0)</f>
        <v>0</v>
      </c>
      <c r="G27" s="26">
        <f>IFERROR(VLOOKUP($D27,Rapport!$B$10:$G$56,3,FALSE),0)</f>
        <v>0</v>
      </c>
      <c r="H27" s="26">
        <f>IFERROR(VLOOKUP($D27,Rapport!$B$10:$G$56,6,FALSE),0)</f>
        <v>0</v>
      </c>
      <c r="I27">
        <f>IFERROR(VLOOKUP($D27,'Kjøretøy-Maskiner'!$A$2:$G$100,2,FALSE),0)</f>
        <v>0</v>
      </c>
      <c r="J27">
        <f>IFERROR(VLOOKUP($D27,'Kjøretøy-Maskiner'!$A$2:$G$100,3,FALSE),0)</f>
        <v>0</v>
      </c>
      <c r="K27">
        <f>IFERROR(VLOOKUP($D27,'Kjøretøy-Maskiner'!$A$2:$G$100,4,FALSE),0)</f>
        <v>0</v>
      </c>
      <c r="L27">
        <f>IFERROR(VLOOKUP($D27,'Kjøretøy-Maskiner'!$A$2:$G$100,5,FALSE),0)</f>
        <v>0</v>
      </c>
      <c r="M27" s="2"/>
    </row>
    <row r="28" spans="1:13">
      <c r="A28" s="2"/>
      <c r="B28">
        <f>IF(D28&lt;&gt;0,Rapport!$D$4,0)</f>
        <v>0</v>
      </c>
      <c r="C28">
        <f>IF(E28&lt;&gt;0,Rapport!$D$6,0)</f>
        <v>0</v>
      </c>
      <c r="D28">
        <f>Rapport!B32</f>
        <v>0</v>
      </c>
      <c r="E28">
        <f>Rapport!D32</f>
        <v>0</v>
      </c>
      <c r="F28" s="26">
        <f>IFERROR(VLOOKUP($D28,Rapport!$B$10:$G$56,4,FALSE),0)</f>
        <v>0</v>
      </c>
      <c r="G28" s="26">
        <f>IFERROR(VLOOKUP($D28,Rapport!$B$10:$G$56,3,FALSE),0)</f>
        <v>0</v>
      </c>
      <c r="H28" s="26">
        <f>IFERROR(VLOOKUP($D28,Rapport!$B$10:$G$56,6,FALSE),0)</f>
        <v>0</v>
      </c>
      <c r="I28">
        <f>IFERROR(VLOOKUP($D28,'Kjøretøy-Maskiner'!$A$2:$G$100,2,FALSE),0)</f>
        <v>0</v>
      </c>
      <c r="J28">
        <f>IFERROR(VLOOKUP($D28,'Kjøretøy-Maskiner'!$A$2:$G$100,3,FALSE),0)</f>
        <v>0</v>
      </c>
      <c r="K28">
        <f>IFERROR(VLOOKUP($D28,'Kjøretøy-Maskiner'!$A$2:$G$100,4,FALSE),0)</f>
        <v>0</v>
      </c>
      <c r="L28">
        <f>IFERROR(VLOOKUP($D28,'Kjøretøy-Maskiner'!$A$2:$G$100,5,FALSE),0)</f>
        <v>0</v>
      </c>
      <c r="M28" s="2"/>
    </row>
    <row r="29" spans="1:13">
      <c r="A29" s="2"/>
      <c r="B29">
        <f>IF(D29&lt;&gt;0,Rapport!$D$4,0)</f>
        <v>0</v>
      </c>
      <c r="C29">
        <f>IF(E29&lt;&gt;0,Rapport!$D$6,0)</f>
        <v>0</v>
      </c>
      <c r="D29">
        <f>Rapport!B33</f>
        <v>0</v>
      </c>
      <c r="E29">
        <f>Rapport!D33</f>
        <v>0</v>
      </c>
      <c r="F29" s="26">
        <f>IFERROR(VLOOKUP($D29,Rapport!$B$10:$G$56,4,FALSE),0)</f>
        <v>0</v>
      </c>
      <c r="G29" s="26">
        <f>IFERROR(VLOOKUP($D29,Rapport!$B$10:$G$56,3,FALSE),0)</f>
        <v>0</v>
      </c>
      <c r="H29" s="26">
        <f>IFERROR(VLOOKUP($D29,Rapport!$B$10:$G$56,6,FALSE),0)</f>
        <v>0</v>
      </c>
      <c r="I29">
        <f>IFERROR(VLOOKUP($D29,'Kjøretøy-Maskiner'!$A$2:$G$100,2,FALSE),0)</f>
        <v>0</v>
      </c>
      <c r="J29">
        <f>IFERROR(VLOOKUP($D29,'Kjøretøy-Maskiner'!$A$2:$G$100,3,FALSE),0)</f>
        <v>0</v>
      </c>
      <c r="K29">
        <f>IFERROR(VLOOKUP($D29,'Kjøretøy-Maskiner'!$A$2:$G$100,4,FALSE),0)</f>
        <v>0</v>
      </c>
      <c r="L29">
        <f>IFERROR(VLOOKUP($D29,'Kjøretøy-Maskiner'!$A$2:$G$100,5,FALSE),0)</f>
        <v>0</v>
      </c>
      <c r="M29" s="2"/>
    </row>
    <row r="30" spans="1:13">
      <c r="A30" s="2"/>
      <c r="B30">
        <f>IF(D30&lt;&gt;0,Rapport!$D$4,0)</f>
        <v>0</v>
      </c>
      <c r="C30">
        <f>IF(E30&lt;&gt;0,Rapport!$D$6,0)</f>
        <v>0</v>
      </c>
      <c r="D30">
        <f>Rapport!B34</f>
        <v>0</v>
      </c>
      <c r="E30">
        <f>Rapport!D34</f>
        <v>0</v>
      </c>
      <c r="F30" s="26">
        <f>IFERROR(VLOOKUP($D30,Rapport!$B$10:$G$56,4,FALSE),0)</f>
        <v>0</v>
      </c>
      <c r="G30" s="26">
        <f>IFERROR(VLOOKUP($D30,Rapport!$B$10:$G$56,3,FALSE),0)</f>
        <v>0</v>
      </c>
      <c r="H30" s="26">
        <f>IFERROR(VLOOKUP($D30,Rapport!$B$10:$G$56,6,FALSE),0)</f>
        <v>0</v>
      </c>
      <c r="I30">
        <f>IFERROR(VLOOKUP($D30,'Kjøretøy-Maskiner'!$A$2:$G$100,2,FALSE),0)</f>
        <v>0</v>
      </c>
      <c r="J30">
        <f>IFERROR(VLOOKUP($D30,'Kjøretøy-Maskiner'!$A$2:$G$100,3,FALSE),0)</f>
        <v>0</v>
      </c>
      <c r="K30">
        <f>IFERROR(VLOOKUP($D30,'Kjøretøy-Maskiner'!$A$2:$G$100,4,FALSE),0)</f>
        <v>0</v>
      </c>
      <c r="L30">
        <f>IFERROR(VLOOKUP($D30,'Kjøretøy-Maskiner'!$A$2:$G$100,5,FALSE),0)</f>
        <v>0</v>
      </c>
      <c r="M30" s="2"/>
    </row>
    <row r="31" spans="1:13">
      <c r="A31" s="2"/>
      <c r="B31">
        <f>IF(D31&lt;&gt;0,Rapport!$D$4,0)</f>
        <v>0</v>
      </c>
      <c r="C31">
        <f>IF(E31&lt;&gt;0,Rapport!$D$6,0)</f>
        <v>0</v>
      </c>
      <c r="D31">
        <f>Rapport!B35</f>
        <v>0</v>
      </c>
      <c r="E31">
        <f>Rapport!D35</f>
        <v>0</v>
      </c>
      <c r="F31" s="26">
        <f>IFERROR(VLOOKUP($D31,Rapport!$B$10:$G$56,4,FALSE),0)</f>
        <v>0</v>
      </c>
      <c r="G31" s="26">
        <f>IFERROR(VLOOKUP($D31,Rapport!$B$10:$G$56,3,FALSE),0)</f>
        <v>0</v>
      </c>
      <c r="H31" s="26">
        <f>IFERROR(VLOOKUP($D31,Rapport!$B$10:$G$56,6,FALSE),0)</f>
        <v>0</v>
      </c>
      <c r="I31">
        <f>IFERROR(VLOOKUP($D31,'Kjøretøy-Maskiner'!$A$2:$G$100,2,FALSE),0)</f>
        <v>0</v>
      </c>
      <c r="J31">
        <f>IFERROR(VLOOKUP($D31,'Kjøretøy-Maskiner'!$A$2:$G$100,3,FALSE),0)</f>
        <v>0</v>
      </c>
      <c r="K31">
        <f>IFERROR(VLOOKUP($D31,'Kjøretøy-Maskiner'!$A$2:$G$100,4,FALSE),0)</f>
        <v>0</v>
      </c>
      <c r="L31">
        <f>IFERROR(VLOOKUP($D31,'Kjøretøy-Maskiner'!$A$2:$G$100,5,FALSE),0)</f>
        <v>0</v>
      </c>
      <c r="M31" s="2"/>
    </row>
    <row r="32" spans="1:13">
      <c r="A32" s="2"/>
      <c r="B32">
        <f>IF(D32&lt;&gt;0,Rapport!$D$4,0)</f>
        <v>0</v>
      </c>
      <c r="C32">
        <f>IF(E32&lt;&gt;0,Rapport!$D$6,0)</f>
        <v>0</v>
      </c>
      <c r="D32">
        <f>Rapport!B36</f>
        <v>0</v>
      </c>
      <c r="E32">
        <f>Rapport!D36</f>
        <v>0</v>
      </c>
      <c r="F32" s="26">
        <f>IFERROR(VLOOKUP($D32,Rapport!$B$10:$G$56,4,FALSE),0)</f>
        <v>0</v>
      </c>
      <c r="G32" s="26">
        <f>IFERROR(VLOOKUP($D32,Rapport!$B$10:$G$56,3,FALSE),0)</f>
        <v>0</v>
      </c>
      <c r="H32" s="26">
        <f>IFERROR(VLOOKUP($D32,Rapport!$B$10:$G$56,6,FALSE),0)</f>
        <v>0</v>
      </c>
      <c r="I32">
        <f>IFERROR(VLOOKUP($D32,'Kjøretøy-Maskiner'!$A$2:$G$100,2,FALSE),0)</f>
        <v>0</v>
      </c>
      <c r="J32">
        <f>IFERROR(VLOOKUP($D32,'Kjøretøy-Maskiner'!$A$2:$G$100,3,FALSE),0)</f>
        <v>0</v>
      </c>
      <c r="K32">
        <f>IFERROR(VLOOKUP($D32,'Kjøretøy-Maskiner'!$A$2:$G$100,4,FALSE),0)</f>
        <v>0</v>
      </c>
      <c r="L32">
        <f>IFERROR(VLOOKUP($D32,'Kjøretøy-Maskiner'!$A$2:$G$100,5,FALSE),0)</f>
        <v>0</v>
      </c>
      <c r="M32" s="2"/>
    </row>
    <row r="33" spans="1:13">
      <c r="A33" s="2"/>
      <c r="B33">
        <f>IF(D33&lt;&gt;0,Rapport!$D$4,0)</f>
        <v>0</v>
      </c>
      <c r="C33">
        <f>IF(E33&lt;&gt;0,Rapport!$D$6,0)</f>
        <v>0</v>
      </c>
      <c r="D33">
        <f>Rapport!B37</f>
        <v>0</v>
      </c>
      <c r="E33">
        <f>Rapport!D37</f>
        <v>0</v>
      </c>
      <c r="F33" s="26">
        <f>IFERROR(VLOOKUP($D33,Rapport!$B$10:$G$56,4,FALSE),0)</f>
        <v>0</v>
      </c>
      <c r="G33" s="26">
        <f>IFERROR(VLOOKUP($D33,Rapport!$B$10:$G$56,3,FALSE),0)</f>
        <v>0</v>
      </c>
      <c r="H33" s="26">
        <f>IFERROR(VLOOKUP($D33,Rapport!$B$10:$G$56,6,FALSE),0)</f>
        <v>0</v>
      </c>
      <c r="I33">
        <f>IFERROR(VLOOKUP($D33,'Kjøretøy-Maskiner'!$A$2:$G$100,2,FALSE),0)</f>
        <v>0</v>
      </c>
      <c r="J33">
        <f>IFERROR(VLOOKUP($D33,'Kjøretøy-Maskiner'!$A$2:$G$100,3,FALSE),0)</f>
        <v>0</v>
      </c>
      <c r="K33">
        <f>IFERROR(VLOOKUP($D33,'Kjøretøy-Maskiner'!$A$2:$G$100,4,FALSE),0)</f>
        <v>0</v>
      </c>
      <c r="L33">
        <f>IFERROR(VLOOKUP($D33,'Kjøretøy-Maskiner'!$A$2:$G$100,5,FALSE),0)</f>
        <v>0</v>
      </c>
      <c r="M33" s="2"/>
    </row>
    <row r="34" spans="1:13">
      <c r="A34" s="2"/>
      <c r="B34">
        <f>IF(D34&lt;&gt;0,Rapport!$D$4,0)</f>
        <v>0</v>
      </c>
      <c r="C34">
        <f>IF(E34&lt;&gt;0,Rapport!$D$6,0)</f>
        <v>0</v>
      </c>
      <c r="D34">
        <f>Rapport!B38</f>
        <v>0</v>
      </c>
      <c r="E34">
        <f>Rapport!D38</f>
        <v>0</v>
      </c>
      <c r="F34" s="26">
        <f>IFERROR(VLOOKUP($D34,Rapport!$B$10:$G$56,4,FALSE),0)</f>
        <v>0</v>
      </c>
      <c r="G34" s="26">
        <f>IFERROR(VLOOKUP($D34,Rapport!$B$10:$G$56,3,FALSE),0)</f>
        <v>0</v>
      </c>
      <c r="H34" s="26">
        <f>IFERROR(VLOOKUP($D34,Rapport!$B$10:$G$56,6,FALSE),0)</f>
        <v>0</v>
      </c>
      <c r="I34">
        <f>IFERROR(VLOOKUP($D34,'Kjøretøy-Maskiner'!$A$2:$G$100,2,FALSE),0)</f>
        <v>0</v>
      </c>
      <c r="J34">
        <f>IFERROR(VLOOKUP($D34,'Kjøretøy-Maskiner'!$A$2:$G$100,3,FALSE),0)</f>
        <v>0</v>
      </c>
      <c r="K34">
        <f>IFERROR(VLOOKUP($D34,'Kjøretøy-Maskiner'!$A$2:$G$100,4,FALSE),0)</f>
        <v>0</v>
      </c>
      <c r="L34">
        <f>IFERROR(VLOOKUP($D34,'Kjøretøy-Maskiner'!$A$2:$G$100,5,FALSE),0)</f>
        <v>0</v>
      </c>
      <c r="M34" s="2"/>
    </row>
    <row r="35" spans="1:13">
      <c r="A35" s="2"/>
      <c r="B35">
        <f>IF(D35&lt;&gt;0,Rapport!$D$4,0)</f>
        <v>0</v>
      </c>
      <c r="C35">
        <f>IF(E35&lt;&gt;0,Rapport!$D$6,0)</f>
        <v>0</v>
      </c>
      <c r="D35">
        <f>Rapport!B39</f>
        <v>0</v>
      </c>
      <c r="E35">
        <f>Rapport!D39</f>
        <v>0</v>
      </c>
      <c r="F35" s="26">
        <f>IFERROR(VLOOKUP($D35,Rapport!$B$10:$G$56,4,FALSE),0)</f>
        <v>0</v>
      </c>
      <c r="G35" s="26">
        <f>IFERROR(VLOOKUP($D35,Rapport!$B$10:$G$56,3,FALSE),0)</f>
        <v>0</v>
      </c>
      <c r="H35" s="26">
        <f>IFERROR(VLOOKUP($D35,Rapport!$B$10:$G$56,6,FALSE),0)</f>
        <v>0</v>
      </c>
      <c r="I35">
        <f>IFERROR(VLOOKUP($D35,'Kjøretøy-Maskiner'!$A$2:$G$100,2,FALSE),0)</f>
        <v>0</v>
      </c>
      <c r="J35">
        <f>IFERROR(VLOOKUP($D35,'Kjøretøy-Maskiner'!$A$2:$G$100,3,FALSE),0)</f>
        <v>0</v>
      </c>
      <c r="K35">
        <f>IFERROR(VLOOKUP($D35,'Kjøretøy-Maskiner'!$A$2:$G$100,4,FALSE),0)</f>
        <v>0</v>
      </c>
      <c r="L35">
        <f>IFERROR(VLOOKUP($D35,'Kjøretøy-Maskiner'!$A$2:$G$100,5,FALSE),0)</f>
        <v>0</v>
      </c>
      <c r="M35" s="2"/>
    </row>
    <row r="36" spans="1:13">
      <c r="A36" s="2"/>
      <c r="B36">
        <f>IF(D36&lt;&gt;0,Rapport!$D$4,0)</f>
        <v>0</v>
      </c>
      <c r="C36">
        <f>IF(E36&lt;&gt;0,Rapport!$D$6,0)</f>
        <v>0</v>
      </c>
      <c r="D36">
        <f>Rapport!B40</f>
        <v>0</v>
      </c>
      <c r="E36">
        <f>Rapport!D40</f>
        <v>0</v>
      </c>
      <c r="F36" s="26">
        <f>IFERROR(VLOOKUP($D36,Rapport!$B$10:$G$56,4,FALSE),0)</f>
        <v>0</v>
      </c>
      <c r="G36" s="26">
        <f>IFERROR(VLOOKUP($D36,Rapport!$B$10:$G$56,3,FALSE),0)</f>
        <v>0</v>
      </c>
      <c r="H36" s="26">
        <f>IFERROR(VLOOKUP($D36,Rapport!$B$10:$G$56,6,FALSE),0)</f>
        <v>0</v>
      </c>
      <c r="I36">
        <f>IFERROR(VLOOKUP($D36,'Kjøretøy-Maskiner'!$A$2:$G$100,2,FALSE),0)</f>
        <v>0</v>
      </c>
      <c r="J36">
        <f>IFERROR(VLOOKUP($D36,'Kjøretøy-Maskiner'!$A$2:$G$100,3,FALSE),0)</f>
        <v>0</v>
      </c>
      <c r="K36">
        <f>IFERROR(VLOOKUP($D36,'Kjøretøy-Maskiner'!$A$2:$G$100,4,FALSE),0)</f>
        <v>0</v>
      </c>
      <c r="L36">
        <f>IFERROR(VLOOKUP($D36,'Kjøretøy-Maskiner'!$A$2:$G$100,5,FALSE),0)</f>
        <v>0</v>
      </c>
      <c r="M36" s="2"/>
    </row>
    <row r="37" spans="1:13">
      <c r="A37" s="2"/>
      <c r="B37">
        <f>IF(D37&lt;&gt;0,Rapport!$D$4,0)</f>
        <v>0</v>
      </c>
      <c r="C37">
        <f>IF(E37&lt;&gt;0,Rapport!$D$6,0)</f>
        <v>0</v>
      </c>
      <c r="D37">
        <f>Rapport!B41</f>
        <v>0</v>
      </c>
      <c r="E37">
        <f>Rapport!D41</f>
        <v>0</v>
      </c>
      <c r="F37" s="26">
        <f>IFERROR(VLOOKUP($D37,Rapport!$B$10:$G$56,4,FALSE),0)</f>
        <v>0</v>
      </c>
      <c r="G37" s="26">
        <f>IFERROR(VLOOKUP($D37,Rapport!$B$10:$G$56,3,FALSE),0)</f>
        <v>0</v>
      </c>
      <c r="H37" s="26">
        <f>IFERROR(VLOOKUP($D37,Rapport!$B$10:$G$56,6,FALSE),0)</f>
        <v>0</v>
      </c>
      <c r="I37">
        <f>IFERROR(VLOOKUP($D37,'Kjøretøy-Maskiner'!$A$2:$G$100,2,FALSE),0)</f>
        <v>0</v>
      </c>
      <c r="J37">
        <f>IFERROR(VLOOKUP($D37,'Kjøretøy-Maskiner'!$A$2:$G$100,3,FALSE),0)</f>
        <v>0</v>
      </c>
      <c r="K37">
        <f>IFERROR(VLOOKUP($D37,'Kjøretøy-Maskiner'!$A$2:$G$100,4,FALSE),0)</f>
        <v>0</v>
      </c>
      <c r="L37">
        <f>IFERROR(VLOOKUP($D37,'Kjøretøy-Maskiner'!$A$2:$G$100,5,FALSE),0)</f>
        <v>0</v>
      </c>
      <c r="M37" s="2"/>
    </row>
    <row r="38" spans="1:13">
      <c r="A38" s="2"/>
      <c r="B38">
        <f>IF(D38&lt;&gt;0,Rapport!$D$4,0)</f>
        <v>0</v>
      </c>
      <c r="C38">
        <f>IF(E38&lt;&gt;0,Rapport!$D$6,0)</f>
        <v>0</v>
      </c>
      <c r="D38">
        <f>Rapport!B42</f>
        <v>0</v>
      </c>
      <c r="E38">
        <f>Rapport!D42</f>
        <v>0</v>
      </c>
      <c r="F38" s="26">
        <f>IFERROR(VLOOKUP($D38,Rapport!$B$10:$G$56,4,FALSE),0)</f>
        <v>0</v>
      </c>
      <c r="G38" s="26">
        <f>IFERROR(VLOOKUP($D38,Rapport!$B$10:$G$56,3,FALSE),0)</f>
        <v>0</v>
      </c>
      <c r="H38" s="26">
        <f>IFERROR(VLOOKUP($D38,Rapport!$B$10:$G$56,6,FALSE),0)</f>
        <v>0</v>
      </c>
      <c r="I38">
        <f>IFERROR(VLOOKUP($D38,'Kjøretøy-Maskiner'!$A$2:$G$100,2,FALSE),0)</f>
        <v>0</v>
      </c>
      <c r="J38">
        <f>IFERROR(VLOOKUP($D38,'Kjøretøy-Maskiner'!$A$2:$G$100,3,FALSE),0)</f>
        <v>0</v>
      </c>
      <c r="K38">
        <f>IFERROR(VLOOKUP($D38,'Kjøretøy-Maskiner'!$A$2:$G$100,4,FALSE),0)</f>
        <v>0</v>
      </c>
      <c r="L38">
        <f>IFERROR(VLOOKUP($D38,'Kjøretøy-Maskiner'!$A$2:$G$100,5,FALSE),0)</f>
        <v>0</v>
      </c>
      <c r="M38" s="2"/>
    </row>
    <row r="39" spans="1:13">
      <c r="A39" s="2"/>
      <c r="B39">
        <f>IF(D39&lt;&gt;0,Rapport!$D$4,0)</f>
        <v>0</v>
      </c>
      <c r="C39">
        <f>IF(E39&lt;&gt;0,Rapport!$D$6,0)</f>
        <v>0</v>
      </c>
      <c r="D39">
        <f>Rapport!B43</f>
        <v>0</v>
      </c>
      <c r="E39">
        <f>Rapport!D43</f>
        <v>0</v>
      </c>
      <c r="F39" s="26">
        <f>IFERROR(VLOOKUP($D39,Rapport!$B$10:$G$56,4,FALSE),0)</f>
        <v>0</v>
      </c>
      <c r="G39" s="26">
        <f>IFERROR(VLOOKUP($D39,Rapport!$B$10:$G$56,3,FALSE),0)</f>
        <v>0</v>
      </c>
      <c r="H39" s="26">
        <f>IFERROR(VLOOKUP($D39,Rapport!$B$10:$G$56,6,FALSE),0)</f>
        <v>0</v>
      </c>
      <c r="I39">
        <f>IFERROR(VLOOKUP($D39,'Kjøretøy-Maskiner'!$A$2:$G$100,2,FALSE),0)</f>
        <v>0</v>
      </c>
      <c r="J39">
        <f>IFERROR(VLOOKUP($D39,'Kjøretøy-Maskiner'!$A$2:$G$100,3,FALSE),0)</f>
        <v>0</v>
      </c>
      <c r="K39">
        <f>IFERROR(VLOOKUP($D39,'Kjøretøy-Maskiner'!$A$2:$G$100,4,FALSE),0)</f>
        <v>0</v>
      </c>
      <c r="L39">
        <f>IFERROR(VLOOKUP($D39,'Kjøretøy-Maskiner'!$A$2:$G$100,5,FALSE),0)</f>
        <v>0</v>
      </c>
      <c r="M39" s="2"/>
    </row>
    <row r="40" spans="1:13">
      <c r="A40" s="2"/>
      <c r="B40">
        <f>IF(D40&lt;&gt;0,Rapport!$D$4,0)</f>
        <v>0</v>
      </c>
      <c r="C40">
        <f>IF(E40&lt;&gt;0,Rapport!$D$6,0)</f>
        <v>0</v>
      </c>
      <c r="D40">
        <f>Rapport!B44</f>
        <v>0</v>
      </c>
      <c r="E40">
        <f>Rapport!D44</f>
        <v>0</v>
      </c>
      <c r="F40" s="26">
        <f>IFERROR(VLOOKUP($D40,Rapport!$B$10:$G$56,4,FALSE),0)</f>
        <v>0</v>
      </c>
      <c r="G40" s="26">
        <f>IFERROR(VLOOKUP($D40,Rapport!$B$10:$G$56,3,FALSE),0)</f>
        <v>0</v>
      </c>
      <c r="H40" s="26">
        <f>IFERROR(VLOOKUP($D40,Rapport!$B$10:$G$56,6,FALSE),0)</f>
        <v>0</v>
      </c>
      <c r="I40">
        <f>IFERROR(VLOOKUP($D40,'Kjøretøy-Maskiner'!$A$2:$G$100,2,FALSE),0)</f>
        <v>0</v>
      </c>
      <c r="J40">
        <f>IFERROR(VLOOKUP($D40,'Kjøretøy-Maskiner'!$A$2:$G$100,3,FALSE),0)</f>
        <v>0</v>
      </c>
      <c r="K40">
        <f>IFERROR(VLOOKUP($D40,'Kjøretøy-Maskiner'!$A$2:$G$100,4,FALSE),0)</f>
        <v>0</v>
      </c>
      <c r="L40">
        <f>IFERROR(VLOOKUP($D40,'Kjøretøy-Maskiner'!$A$2:$G$100,5,FALSE),0)</f>
        <v>0</v>
      </c>
      <c r="M40" s="2"/>
    </row>
    <row r="41" spans="1:13">
      <c r="A41" s="2"/>
      <c r="B41">
        <f>IF(D41&lt;&gt;0,Rapport!$D$4,0)</f>
        <v>0</v>
      </c>
      <c r="C41">
        <f>IF(E41&lt;&gt;0,Rapport!$D$6,0)</f>
        <v>0</v>
      </c>
      <c r="D41">
        <f>Rapport!B45</f>
        <v>0</v>
      </c>
      <c r="E41">
        <f>Rapport!D45</f>
        <v>0</v>
      </c>
      <c r="F41" s="26">
        <f>IFERROR(VLOOKUP($D41,Rapport!$B$10:$G$56,4,FALSE),0)</f>
        <v>0</v>
      </c>
      <c r="G41" s="26">
        <f>IFERROR(VLOOKUP($D41,Rapport!$B$10:$G$56,3,FALSE),0)</f>
        <v>0</v>
      </c>
      <c r="H41" s="26">
        <f>IFERROR(VLOOKUP($D41,Rapport!$B$10:$G$56,6,FALSE),0)</f>
        <v>0</v>
      </c>
      <c r="I41">
        <f>IFERROR(VLOOKUP($D41,'Kjøretøy-Maskiner'!$A$2:$G$100,2,FALSE),0)</f>
        <v>0</v>
      </c>
      <c r="J41">
        <f>IFERROR(VLOOKUP($D41,'Kjøretøy-Maskiner'!$A$2:$G$100,3,FALSE),0)</f>
        <v>0</v>
      </c>
      <c r="K41">
        <f>IFERROR(VLOOKUP($D41,'Kjøretøy-Maskiner'!$A$2:$G$100,4,FALSE),0)</f>
        <v>0</v>
      </c>
      <c r="L41">
        <f>IFERROR(VLOOKUP($D41,'Kjøretøy-Maskiner'!$A$2:$G$100,5,FALSE),0)</f>
        <v>0</v>
      </c>
      <c r="M41" s="2"/>
    </row>
    <row r="42" spans="1:13">
      <c r="A42" s="2"/>
      <c r="B42">
        <f>IF(D42&lt;&gt;0,Rapport!$D$4,0)</f>
        <v>0</v>
      </c>
      <c r="C42">
        <f>IF(E42&lt;&gt;0,Rapport!$D$6,0)</f>
        <v>0</v>
      </c>
      <c r="D42">
        <f>Rapport!B46</f>
        <v>0</v>
      </c>
      <c r="E42">
        <f>Rapport!D46</f>
        <v>0</v>
      </c>
      <c r="F42" s="26">
        <f>IFERROR(VLOOKUP($D42,Rapport!$B$10:$G$56,4,FALSE),0)</f>
        <v>0</v>
      </c>
      <c r="G42" s="26">
        <f>IFERROR(VLOOKUP($D42,Rapport!$B$10:$G$56,3,FALSE),0)</f>
        <v>0</v>
      </c>
      <c r="H42" s="26">
        <f>IFERROR(VLOOKUP($D42,Rapport!$B$10:$G$56,6,FALSE),0)</f>
        <v>0</v>
      </c>
      <c r="I42">
        <f>IFERROR(VLOOKUP($D42,'Kjøretøy-Maskiner'!$A$2:$G$100,2,FALSE),0)</f>
        <v>0</v>
      </c>
      <c r="J42">
        <f>IFERROR(VLOOKUP($D42,'Kjøretøy-Maskiner'!$A$2:$G$100,3,FALSE),0)</f>
        <v>0</v>
      </c>
      <c r="K42">
        <f>IFERROR(VLOOKUP($D42,'Kjøretøy-Maskiner'!$A$2:$G$100,4,FALSE),0)</f>
        <v>0</v>
      </c>
      <c r="L42">
        <f>IFERROR(VLOOKUP($D42,'Kjøretøy-Maskiner'!$A$2:$G$100,5,FALSE),0)</f>
        <v>0</v>
      </c>
      <c r="M42" s="2"/>
    </row>
    <row r="43" spans="1:13">
      <c r="A43" s="2"/>
      <c r="B43">
        <f>IF(D43&lt;&gt;0,Rapport!$D$4,0)</f>
        <v>0</v>
      </c>
      <c r="C43">
        <f>IF(E43&lt;&gt;0,Rapport!$D$6,0)</f>
        <v>0</v>
      </c>
      <c r="D43">
        <f>Rapport!B47</f>
        <v>0</v>
      </c>
      <c r="E43">
        <f>Rapport!D47</f>
        <v>0</v>
      </c>
      <c r="F43" s="26">
        <f>IFERROR(VLOOKUP($D43,Rapport!$B$10:$G$56,4,FALSE),0)</f>
        <v>0</v>
      </c>
      <c r="G43" s="26">
        <f>IFERROR(VLOOKUP($D43,Rapport!$B$10:$G$56,3,FALSE),0)</f>
        <v>0</v>
      </c>
      <c r="H43" s="26">
        <f>IFERROR(VLOOKUP($D43,Rapport!$B$10:$G$56,6,FALSE),0)</f>
        <v>0</v>
      </c>
      <c r="I43">
        <f>IFERROR(VLOOKUP($D43,'Kjøretøy-Maskiner'!$A$2:$G$100,2,FALSE),0)</f>
        <v>0</v>
      </c>
      <c r="J43">
        <f>IFERROR(VLOOKUP($D43,'Kjøretøy-Maskiner'!$A$2:$G$100,3,FALSE),0)</f>
        <v>0</v>
      </c>
      <c r="K43">
        <f>IFERROR(VLOOKUP($D43,'Kjøretøy-Maskiner'!$A$2:$G$100,4,FALSE),0)</f>
        <v>0</v>
      </c>
      <c r="L43">
        <f>IFERROR(VLOOKUP($D43,'Kjøretøy-Maskiner'!$A$2:$G$100,5,FALSE),0)</f>
        <v>0</v>
      </c>
      <c r="M43" s="2"/>
    </row>
    <row r="44" spans="1:13">
      <c r="A44" s="2"/>
      <c r="B44">
        <f>IF(D44&lt;&gt;0,Rapport!$D$4,0)</f>
        <v>0</v>
      </c>
      <c r="C44">
        <f>IF(E44&lt;&gt;0,Rapport!$D$6,0)</f>
        <v>0</v>
      </c>
      <c r="D44">
        <f>Rapport!B48</f>
        <v>0</v>
      </c>
      <c r="E44">
        <f>Rapport!D48</f>
        <v>0</v>
      </c>
      <c r="F44" s="26">
        <f>IFERROR(VLOOKUP($D44,Rapport!$B$10:$G$56,4,FALSE),0)</f>
        <v>0</v>
      </c>
      <c r="G44" s="26">
        <f>IFERROR(VLOOKUP($D44,Rapport!$B$10:$G$56,3,FALSE),0)</f>
        <v>0</v>
      </c>
      <c r="H44" s="26">
        <f>IFERROR(VLOOKUP($D44,Rapport!$B$10:$G$56,6,FALSE),0)</f>
        <v>0</v>
      </c>
      <c r="I44">
        <f>IFERROR(VLOOKUP($D44,'Kjøretøy-Maskiner'!$A$2:$G$100,2,FALSE),0)</f>
        <v>0</v>
      </c>
      <c r="J44">
        <f>IFERROR(VLOOKUP($D44,'Kjøretøy-Maskiner'!$A$2:$G$100,3,FALSE),0)</f>
        <v>0</v>
      </c>
      <c r="K44">
        <f>IFERROR(VLOOKUP($D44,'Kjøretøy-Maskiner'!$A$2:$G$100,4,FALSE),0)</f>
        <v>0</v>
      </c>
      <c r="L44">
        <f>IFERROR(VLOOKUP($D44,'Kjøretøy-Maskiner'!$A$2:$G$100,5,FALSE),0)</f>
        <v>0</v>
      </c>
      <c r="M44" s="2"/>
    </row>
    <row r="45" spans="1:13">
      <c r="A45" s="2"/>
      <c r="B45">
        <f>IF(D45&lt;&gt;0,Rapport!$D$4,0)</f>
        <v>0</v>
      </c>
      <c r="C45">
        <f>IF(E45&lt;&gt;0,Rapport!$D$6,0)</f>
        <v>0</v>
      </c>
      <c r="D45">
        <f>Rapport!B49</f>
        <v>0</v>
      </c>
      <c r="E45">
        <f>Rapport!D49</f>
        <v>0</v>
      </c>
      <c r="F45" s="26">
        <f>IFERROR(VLOOKUP($D45,Rapport!$B$10:$G$56,4,FALSE),0)</f>
        <v>0</v>
      </c>
      <c r="G45" s="26">
        <f>IFERROR(VLOOKUP($D45,Rapport!$B$10:$G$56,3,FALSE),0)</f>
        <v>0</v>
      </c>
      <c r="H45" s="26">
        <f>IFERROR(VLOOKUP($D45,Rapport!$B$10:$G$56,6,FALSE),0)</f>
        <v>0</v>
      </c>
      <c r="I45">
        <f>IFERROR(VLOOKUP($D45,'Kjøretøy-Maskiner'!$A$2:$G$100,2,FALSE),0)</f>
        <v>0</v>
      </c>
      <c r="J45">
        <f>IFERROR(VLOOKUP($D45,'Kjøretøy-Maskiner'!$A$2:$G$100,3,FALSE),0)</f>
        <v>0</v>
      </c>
      <c r="K45">
        <f>IFERROR(VLOOKUP($D45,'Kjøretøy-Maskiner'!$A$2:$G$100,4,FALSE),0)</f>
        <v>0</v>
      </c>
      <c r="L45">
        <f>IFERROR(VLOOKUP($D45,'Kjøretøy-Maskiner'!$A$2:$G$100,5,FALSE),0)</f>
        <v>0</v>
      </c>
      <c r="M45" s="2"/>
    </row>
    <row r="46" spans="1:13">
      <c r="A46" s="2"/>
      <c r="B46">
        <f>IF(D46&lt;&gt;0,Rapport!$D$4,0)</f>
        <v>0</v>
      </c>
      <c r="C46">
        <f>IF(E46&lt;&gt;0,Rapport!$D$6,0)</f>
        <v>0</v>
      </c>
      <c r="D46">
        <f>Rapport!B50</f>
        <v>0</v>
      </c>
      <c r="E46">
        <f>Rapport!D50</f>
        <v>0</v>
      </c>
      <c r="F46" s="26">
        <f>IFERROR(VLOOKUP($D46,Rapport!$B$10:$G$56,4,FALSE),0)</f>
        <v>0</v>
      </c>
      <c r="G46" s="26">
        <f>IFERROR(VLOOKUP($D46,Rapport!$B$10:$G$56,3,FALSE),0)</f>
        <v>0</v>
      </c>
      <c r="H46" s="26">
        <f>IFERROR(VLOOKUP($D46,Rapport!$B$10:$G$56,6,FALSE),0)</f>
        <v>0</v>
      </c>
      <c r="I46">
        <f>IFERROR(VLOOKUP($D46,'Kjøretøy-Maskiner'!$A$2:$G$100,2,FALSE),0)</f>
        <v>0</v>
      </c>
      <c r="J46">
        <f>IFERROR(VLOOKUP($D46,'Kjøretøy-Maskiner'!$A$2:$G$100,3,FALSE),0)</f>
        <v>0</v>
      </c>
      <c r="K46">
        <f>IFERROR(VLOOKUP($D46,'Kjøretøy-Maskiner'!$A$2:$G$100,4,FALSE),0)</f>
        <v>0</v>
      </c>
      <c r="L46">
        <f>IFERROR(VLOOKUP($D46,'Kjøretøy-Maskiner'!$A$2:$G$100,5,FALSE),0)</f>
        <v>0</v>
      </c>
      <c r="M46" s="2"/>
    </row>
    <row r="47" spans="1:13">
      <c r="A47" s="2"/>
      <c r="B47">
        <f>IF(D47&lt;&gt;0,Rapport!$D$4,0)</f>
        <v>0</v>
      </c>
      <c r="C47">
        <f>IF(E47&lt;&gt;0,Rapport!$D$6,0)</f>
        <v>0</v>
      </c>
      <c r="D47">
        <f>Rapport!B51</f>
        <v>0</v>
      </c>
      <c r="E47">
        <f>Rapport!D51</f>
        <v>0</v>
      </c>
      <c r="F47" s="26">
        <f>IFERROR(VLOOKUP($D47,Rapport!$B$10:$G$56,4,FALSE),0)</f>
        <v>0</v>
      </c>
      <c r="G47" s="26">
        <f>IFERROR(VLOOKUP($D47,Rapport!$B$10:$G$56,3,FALSE),0)</f>
        <v>0</v>
      </c>
      <c r="H47" s="26">
        <f>IFERROR(VLOOKUP($D47,Rapport!$B$10:$G$56,6,FALSE),0)</f>
        <v>0</v>
      </c>
      <c r="I47">
        <f>IFERROR(VLOOKUP($D47,'Kjøretøy-Maskiner'!$A$2:$G$100,2,FALSE),0)</f>
        <v>0</v>
      </c>
      <c r="J47">
        <f>IFERROR(VLOOKUP($D47,'Kjøretøy-Maskiner'!$A$2:$G$100,3,FALSE),0)</f>
        <v>0</v>
      </c>
      <c r="K47">
        <f>IFERROR(VLOOKUP($D47,'Kjøretøy-Maskiner'!$A$2:$G$100,4,FALSE),0)</f>
        <v>0</v>
      </c>
      <c r="L47">
        <f>IFERROR(VLOOKUP($D47,'Kjøretøy-Maskiner'!$A$2:$G$100,5,FALSE),0)</f>
        <v>0</v>
      </c>
      <c r="M47" s="2"/>
    </row>
    <row r="48" spans="1:13">
      <c r="A48" s="2"/>
      <c r="B48">
        <f>IF(D48&lt;&gt;0,Rapport!$D$4,0)</f>
        <v>0</v>
      </c>
      <c r="C48">
        <f>IF(E48&lt;&gt;0,Rapport!$D$6,0)</f>
        <v>0</v>
      </c>
      <c r="D48">
        <f>Rapport!B52</f>
        <v>0</v>
      </c>
      <c r="E48">
        <f>Rapport!D52</f>
        <v>0</v>
      </c>
      <c r="F48" s="26">
        <f>IFERROR(VLOOKUP($D48,Rapport!$B$10:$G$56,4,FALSE),0)</f>
        <v>0</v>
      </c>
      <c r="G48" s="26">
        <f>IFERROR(VLOOKUP($D48,Rapport!$B$10:$G$56,3,FALSE),0)</f>
        <v>0</v>
      </c>
      <c r="H48" s="26">
        <f>IFERROR(VLOOKUP($D48,Rapport!$B$10:$G$56,6,FALSE),0)</f>
        <v>0</v>
      </c>
      <c r="I48">
        <f>IFERROR(VLOOKUP($D48,'Kjøretøy-Maskiner'!$A$2:$G$100,2,FALSE),0)</f>
        <v>0</v>
      </c>
      <c r="J48">
        <f>IFERROR(VLOOKUP($D48,'Kjøretøy-Maskiner'!$A$2:$G$100,3,FALSE),0)</f>
        <v>0</v>
      </c>
      <c r="K48">
        <f>IFERROR(VLOOKUP($D48,'Kjøretøy-Maskiner'!$A$2:$G$100,4,FALSE),0)</f>
        <v>0</v>
      </c>
      <c r="L48">
        <f>IFERROR(VLOOKUP($D48,'Kjøretøy-Maskiner'!$A$2:$G$100,5,FALSE),0)</f>
        <v>0</v>
      </c>
      <c r="M48" s="2"/>
    </row>
    <row r="49" spans="1:13">
      <c r="A49" s="2"/>
      <c r="B49">
        <f>IF(D49&lt;&gt;0,Rapport!$D$4,0)</f>
        <v>0</v>
      </c>
      <c r="C49">
        <f>IF(E49&lt;&gt;0,Rapport!$D$6,0)</f>
        <v>0</v>
      </c>
      <c r="D49">
        <f>Rapport!B53</f>
        <v>0</v>
      </c>
      <c r="E49">
        <f>Rapport!D53</f>
        <v>0</v>
      </c>
      <c r="F49" s="26">
        <f>IFERROR(VLOOKUP($D49,Rapport!$B$10:$G$56,4,FALSE),0)</f>
        <v>0</v>
      </c>
      <c r="G49" s="26">
        <f>IFERROR(VLOOKUP($D49,Rapport!$B$10:$G$56,3,FALSE),0)</f>
        <v>0</v>
      </c>
      <c r="H49" s="26">
        <f>IFERROR(VLOOKUP($D49,Rapport!$B$10:$G$56,6,FALSE),0)</f>
        <v>0</v>
      </c>
      <c r="I49">
        <f>IFERROR(VLOOKUP($D49,'Kjøretøy-Maskiner'!$A$2:$G$100,2,FALSE),0)</f>
        <v>0</v>
      </c>
      <c r="J49">
        <f>IFERROR(VLOOKUP($D49,'Kjøretøy-Maskiner'!$A$2:$G$100,3,FALSE),0)</f>
        <v>0</v>
      </c>
      <c r="K49">
        <f>IFERROR(VLOOKUP($D49,'Kjøretøy-Maskiner'!$A$2:$G$100,4,FALSE),0)</f>
        <v>0</v>
      </c>
      <c r="L49">
        <f>IFERROR(VLOOKUP($D49,'Kjøretøy-Maskiner'!$A$2:$G$100,5,FALSE),0)</f>
        <v>0</v>
      </c>
      <c r="M49" s="2"/>
    </row>
    <row r="50" spans="1:13">
      <c r="A50" s="2"/>
      <c r="B50">
        <f>IF(D50&lt;&gt;0,Rapport!$D$4,0)</f>
        <v>0</v>
      </c>
      <c r="C50">
        <f>IF(E50&lt;&gt;0,Rapport!$D$6,0)</f>
        <v>0</v>
      </c>
      <c r="D50">
        <f>Rapport!B54</f>
        <v>0</v>
      </c>
      <c r="E50">
        <f>Rapport!D54</f>
        <v>0</v>
      </c>
      <c r="F50" s="26">
        <f>IFERROR(VLOOKUP($D50,Rapport!$B$10:$G$56,4,FALSE),0)</f>
        <v>0</v>
      </c>
      <c r="G50" s="26">
        <f>IFERROR(VLOOKUP($D50,Rapport!$B$10:$G$56,3,FALSE),0)</f>
        <v>0</v>
      </c>
      <c r="H50" s="26">
        <f>IFERROR(VLOOKUP($D50,Rapport!$B$10:$G$56,6,FALSE),0)</f>
        <v>0</v>
      </c>
      <c r="I50">
        <f>IFERROR(VLOOKUP($D50,'Kjøretøy-Maskiner'!$A$2:$G$100,2,FALSE),0)</f>
        <v>0</v>
      </c>
      <c r="J50">
        <f>IFERROR(VLOOKUP($D50,'Kjøretøy-Maskiner'!$A$2:$G$100,3,FALSE),0)</f>
        <v>0</v>
      </c>
      <c r="K50">
        <f>IFERROR(VLOOKUP($D50,'Kjøretøy-Maskiner'!$A$2:$G$100,4,FALSE),0)</f>
        <v>0</v>
      </c>
      <c r="L50">
        <f>IFERROR(VLOOKUP($D50,'Kjøretøy-Maskiner'!$A$2:$G$100,5,FALSE),0)</f>
        <v>0</v>
      </c>
      <c r="M50" s="2"/>
    </row>
    <row r="51" spans="1:13">
      <c r="A51" s="2"/>
      <c r="B51">
        <f>IF(D51&lt;&gt;0,Rapport!$D$4,0)</f>
        <v>0</v>
      </c>
      <c r="C51">
        <f>IF(E51&lt;&gt;0,Rapport!$D$6,0)</f>
        <v>0</v>
      </c>
      <c r="D51">
        <f>Rapport!B55</f>
        <v>0</v>
      </c>
      <c r="E51">
        <f>Rapport!D55</f>
        <v>0</v>
      </c>
      <c r="F51" s="26">
        <f>IFERROR(VLOOKUP($D51,Rapport!$B$10:$G$56,4,FALSE),0)</f>
        <v>0</v>
      </c>
      <c r="G51" s="26">
        <f>IFERROR(VLOOKUP($D51,Rapport!$B$10:$G$56,3,FALSE),0)</f>
        <v>0</v>
      </c>
      <c r="H51" s="26">
        <f>IFERROR(VLOOKUP($D51,Rapport!$B$10:$G$56,6,FALSE),0)</f>
        <v>0</v>
      </c>
      <c r="I51">
        <f>IFERROR(VLOOKUP($D51,'Kjøretøy-Maskiner'!$A$2:$G$100,2,FALSE),0)</f>
        <v>0</v>
      </c>
      <c r="J51">
        <f>IFERROR(VLOOKUP($D51,'Kjøretøy-Maskiner'!$A$2:$G$100,3,FALSE),0)</f>
        <v>0</v>
      </c>
      <c r="K51">
        <f>IFERROR(VLOOKUP($D51,'Kjøretøy-Maskiner'!$A$2:$G$100,4,FALSE),0)</f>
        <v>0</v>
      </c>
      <c r="L51">
        <f>IFERROR(VLOOKUP($D51,'Kjøretøy-Maskiner'!$A$2:$G$100,5,FALSE),0)</f>
        <v>0</v>
      </c>
      <c r="M51" s="2"/>
    </row>
    <row r="52" spans="1:13">
      <c r="A52" s="2"/>
      <c r="B52">
        <f>IF(D52&lt;&gt;0,Rapport!$D$4,0)</f>
        <v>0</v>
      </c>
      <c r="C52">
        <f>IF(E52&lt;&gt;0,Rapport!$D$6,0)</f>
        <v>0</v>
      </c>
      <c r="D52">
        <f>Rapport!B56</f>
        <v>0</v>
      </c>
      <c r="E52">
        <f>Rapport!D56</f>
        <v>0</v>
      </c>
      <c r="F52" s="26">
        <f>IFERROR(VLOOKUP($D52,Rapport!$B$10:$G$56,4,FALSE),0)</f>
        <v>0</v>
      </c>
      <c r="G52" s="26">
        <f>IFERROR(VLOOKUP($D52,Rapport!$B$10:$G$56,3,FALSE),0)</f>
        <v>0</v>
      </c>
      <c r="H52" s="26">
        <f>IFERROR(VLOOKUP($D52,Rapport!$B$10:$G$56,6,FALSE),0)</f>
        <v>0</v>
      </c>
      <c r="I52">
        <f>IFERROR(VLOOKUP($D52,'Kjøretøy-Maskiner'!$A$2:$G$100,2,FALSE),0)</f>
        <v>0</v>
      </c>
      <c r="J52">
        <f>IFERROR(VLOOKUP($D52,'Kjøretøy-Maskiner'!$A$2:$G$100,3,FALSE),0)</f>
        <v>0</v>
      </c>
      <c r="K52">
        <f>IFERROR(VLOOKUP($D52,'Kjøretøy-Maskiner'!$A$2:$G$100,4,FALSE),0)</f>
        <v>0</v>
      </c>
      <c r="L52">
        <f>IFERROR(VLOOKUP($D52,'Kjøretøy-Maskiner'!$A$2:$G$100,5,FALSE),0)</f>
        <v>0</v>
      </c>
      <c r="M52" s="2"/>
    </row>
    <row r="53" spans="1:13">
      <c r="A53" s="2"/>
      <c r="B53">
        <f>IF(D53&lt;&gt;0,Rapport!$D$4,0)</f>
        <v>0</v>
      </c>
      <c r="C53">
        <f>IF(E53&lt;&gt;0,Rapport!$D$6,0)</f>
        <v>0</v>
      </c>
      <c r="D53">
        <f>Rapport!B57</f>
        <v>0</v>
      </c>
      <c r="E53">
        <f>Rapport!D57</f>
        <v>0</v>
      </c>
      <c r="F53" s="26">
        <f>IFERROR(VLOOKUP($D53,Rapport!$B$10:$G$56,4,FALSE),0)</f>
        <v>0</v>
      </c>
      <c r="G53" s="26">
        <f>IFERROR(VLOOKUP($D53,Rapport!$B$10:$G$56,3,FALSE),0)</f>
        <v>0</v>
      </c>
      <c r="H53" s="26">
        <f>IFERROR(VLOOKUP($D53,Rapport!$B$10:$G$56,6,FALSE),0)</f>
        <v>0</v>
      </c>
      <c r="I53">
        <f>IFERROR(VLOOKUP($D53,'Kjøretøy-Maskiner'!$A$2:$G$100,2,FALSE),0)</f>
        <v>0</v>
      </c>
      <c r="J53">
        <f>IFERROR(VLOOKUP($D53,'Kjøretøy-Maskiner'!$A$2:$G$100,3,FALSE),0)</f>
        <v>0</v>
      </c>
      <c r="K53">
        <f>IFERROR(VLOOKUP($D53,'Kjøretøy-Maskiner'!$A$2:$G$100,4,FALSE),0)</f>
        <v>0</v>
      </c>
      <c r="L53">
        <f>IFERROR(VLOOKUP($D53,'Kjøretøy-Maskiner'!$A$2:$G$100,5,FALSE),0)</f>
        <v>0</v>
      </c>
      <c r="M53" s="2"/>
    </row>
    <row r="54" spans="1:13">
      <c r="A54" s="2"/>
      <c r="B54">
        <f>IF(D54&lt;&gt;0,Rapport!$D$4,0)</f>
        <v>0</v>
      </c>
      <c r="C54">
        <f>IF(E54&lt;&gt;0,Rapport!$D$6,0)</f>
        <v>0</v>
      </c>
      <c r="D54">
        <f>Rapport!B58</f>
        <v>0</v>
      </c>
      <c r="E54">
        <f>Rapport!D58</f>
        <v>0</v>
      </c>
      <c r="F54" s="26">
        <f>IFERROR(VLOOKUP($D54,Rapport!$B$10:$G$56,4,FALSE),0)</f>
        <v>0</v>
      </c>
      <c r="G54" s="26">
        <f>IFERROR(VLOOKUP($D54,Rapport!$B$10:$G$56,3,FALSE),0)</f>
        <v>0</v>
      </c>
      <c r="H54" s="26">
        <f>IFERROR(VLOOKUP($D54,Rapport!$B$10:$G$56,6,FALSE),0)</f>
        <v>0</v>
      </c>
      <c r="I54">
        <f>IFERROR(VLOOKUP($D54,'Kjøretøy-Maskiner'!$A$2:$G$100,2,FALSE),0)</f>
        <v>0</v>
      </c>
      <c r="J54">
        <f>IFERROR(VLOOKUP($D54,'Kjøretøy-Maskiner'!$A$2:$G$100,3,FALSE),0)</f>
        <v>0</v>
      </c>
      <c r="K54">
        <f>IFERROR(VLOOKUP($D54,'Kjøretøy-Maskiner'!$A$2:$G$100,4,FALSE),0)</f>
        <v>0</v>
      </c>
      <c r="L54">
        <f>IFERROR(VLOOKUP($D54,'Kjøretøy-Maskiner'!$A$2:$G$100,5,FALSE),0)</f>
        <v>0</v>
      </c>
      <c r="M54" s="2"/>
    </row>
    <row r="55" spans="1:13">
      <c r="A55" s="2"/>
      <c r="B55">
        <f>IF(D55&lt;&gt;0,Rapport!$D$4,0)</f>
        <v>0</v>
      </c>
      <c r="C55">
        <f>IF(E55&lt;&gt;0,Rapport!$D$6,0)</f>
        <v>0</v>
      </c>
      <c r="D55">
        <f>Rapport!B59</f>
        <v>0</v>
      </c>
      <c r="E55">
        <f>Rapport!D59</f>
        <v>0</v>
      </c>
      <c r="F55" s="26">
        <f>IFERROR(VLOOKUP($D55,Rapport!$B$10:$G$56,4,FALSE),0)</f>
        <v>0</v>
      </c>
      <c r="G55" s="26">
        <f>IFERROR(VLOOKUP($D55,Rapport!$B$10:$G$56,3,FALSE),0)</f>
        <v>0</v>
      </c>
      <c r="H55" s="26">
        <f>IFERROR(VLOOKUP($D55,Rapport!$B$10:$G$56,6,FALSE),0)</f>
        <v>0</v>
      </c>
      <c r="I55">
        <f>IFERROR(VLOOKUP($D55,'Kjøretøy-Maskiner'!$A$2:$G$100,2,FALSE),0)</f>
        <v>0</v>
      </c>
      <c r="J55">
        <f>IFERROR(VLOOKUP($D55,'Kjøretøy-Maskiner'!$A$2:$G$100,3,FALSE),0)</f>
        <v>0</v>
      </c>
      <c r="K55">
        <f>IFERROR(VLOOKUP($D55,'Kjøretøy-Maskiner'!$A$2:$G$100,4,FALSE),0)</f>
        <v>0</v>
      </c>
      <c r="L55">
        <f>IFERROR(VLOOKUP($D55,'Kjøretøy-Maskiner'!$A$2:$G$100,5,FALSE),0)</f>
        <v>0</v>
      </c>
      <c r="M55" s="2"/>
    </row>
    <row r="56" spans="1:13">
      <c r="A56" s="2"/>
      <c r="B56">
        <f>IF(D56&lt;&gt;0,Rapport!$D$4,0)</f>
        <v>0</v>
      </c>
      <c r="C56">
        <f>IF(E56&lt;&gt;0,Rapport!$D$6,0)</f>
        <v>0</v>
      </c>
      <c r="D56">
        <f>Rapport!B60</f>
        <v>0</v>
      </c>
      <c r="E56">
        <f>Rapport!D60</f>
        <v>0</v>
      </c>
      <c r="F56" s="26">
        <f>IFERROR(VLOOKUP($D56,Rapport!$B$10:$G$56,4,FALSE),0)</f>
        <v>0</v>
      </c>
      <c r="G56" s="26">
        <f>IFERROR(VLOOKUP($D56,Rapport!$B$10:$G$56,3,FALSE),0)</f>
        <v>0</v>
      </c>
      <c r="H56" s="26">
        <f>IFERROR(VLOOKUP($D56,Rapport!$B$10:$G$56,6,FALSE),0)</f>
        <v>0</v>
      </c>
      <c r="I56">
        <f>IFERROR(VLOOKUP($D56,'Kjøretøy-Maskiner'!$A$2:$G$100,2,FALSE),0)</f>
        <v>0</v>
      </c>
      <c r="J56">
        <f>IFERROR(VLOOKUP($D56,'Kjøretøy-Maskiner'!$A$2:$G$100,3,FALSE),0)</f>
        <v>0</v>
      </c>
      <c r="K56">
        <f>IFERROR(VLOOKUP($D56,'Kjøretøy-Maskiner'!$A$2:$G$100,4,FALSE),0)</f>
        <v>0</v>
      </c>
      <c r="L56">
        <f>IFERROR(VLOOKUP($D56,'Kjøretøy-Maskiner'!$A$2:$G$100,5,FALSE),0)</f>
        <v>0</v>
      </c>
      <c r="M56" s="2"/>
    </row>
    <row r="57" spans="1:13">
      <c r="A57" s="2"/>
      <c r="B57">
        <f>IF(D57&lt;&gt;0,Rapport!$D$4,0)</f>
        <v>0</v>
      </c>
      <c r="C57">
        <f>IF(E57&lt;&gt;0,Rapport!$D$6,0)</f>
        <v>0</v>
      </c>
      <c r="D57">
        <f>Rapport!B61</f>
        <v>0</v>
      </c>
      <c r="E57">
        <f>Rapport!D61</f>
        <v>0</v>
      </c>
      <c r="F57" s="26">
        <f>IFERROR(VLOOKUP($D57,Rapport!$B$10:$G$56,4,FALSE),0)</f>
        <v>0</v>
      </c>
      <c r="G57" s="26">
        <f>IFERROR(VLOOKUP($D57,Rapport!$B$10:$G$56,3,FALSE),0)</f>
        <v>0</v>
      </c>
      <c r="H57" s="26">
        <f>IFERROR(VLOOKUP($D57,Rapport!$B$10:$G$56,6,FALSE),0)</f>
        <v>0</v>
      </c>
      <c r="I57">
        <f>IFERROR(VLOOKUP($D57,'Kjøretøy-Maskiner'!$A$2:$G$100,2,FALSE),0)</f>
        <v>0</v>
      </c>
      <c r="J57">
        <f>IFERROR(VLOOKUP($D57,'Kjøretøy-Maskiner'!$A$2:$G$100,3,FALSE),0)</f>
        <v>0</v>
      </c>
      <c r="K57">
        <f>IFERROR(VLOOKUP($D57,'Kjøretøy-Maskiner'!$A$2:$G$100,4,FALSE),0)</f>
        <v>0</v>
      </c>
      <c r="L57">
        <f>IFERROR(VLOOKUP($D57,'Kjøretøy-Maskiner'!$A$2:$G$100,5,FALSE),0)</f>
        <v>0</v>
      </c>
      <c r="M57" s="2"/>
    </row>
    <row r="58" spans="1:13">
      <c r="A58" s="2"/>
      <c r="B58">
        <f>IF(D58&lt;&gt;0,Rapport!$D$4,0)</f>
        <v>0</v>
      </c>
      <c r="C58">
        <f>IF(E58&lt;&gt;0,Rapport!$D$6,0)</f>
        <v>0</v>
      </c>
      <c r="D58">
        <f>Rapport!B62</f>
        <v>0</v>
      </c>
      <c r="E58">
        <f>Rapport!D62</f>
        <v>0</v>
      </c>
      <c r="F58" s="26">
        <f>IFERROR(VLOOKUP($D58,Rapport!$B$10:$G$56,4,FALSE),0)</f>
        <v>0</v>
      </c>
      <c r="G58" s="26">
        <f>IFERROR(VLOOKUP($D58,Rapport!$B$10:$G$56,3,FALSE),0)</f>
        <v>0</v>
      </c>
      <c r="H58" s="26">
        <f>IFERROR(VLOOKUP($D58,Rapport!$B$10:$G$56,6,FALSE),0)</f>
        <v>0</v>
      </c>
      <c r="I58">
        <f>IFERROR(VLOOKUP($D58,'Kjøretøy-Maskiner'!$A$2:$G$100,2,FALSE),0)</f>
        <v>0</v>
      </c>
      <c r="J58">
        <f>IFERROR(VLOOKUP($D58,'Kjøretøy-Maskiner'!$A$2:$G$100,3,FALSE),0)</f>
        <v>0</v>
      </c>
      <c r="K58">
        <f>IFERROR(VLOOKUP($D58,'Kjøretøy-Maskiner'!$A$2:$G$100,4,FALSE),0)</f>
        <v>0</v>
      </c>
      <c r="L58">
        <f>IFERROR(VLOOKUP($D58,'Kjøretøy-Maskiner'!$A$2:$G$100,5,FALSE),0)</f>
        <v>0</v>
      </c>
      <c r="M58" s="2"/>
    </row>
    <row r="59" spans="1:13">
      <c r="A59" s="2"/>
      <c r="B59">
        <f>IF(D59&lt;&gt;0,Rapport!$D$4,0)</f>
        <v>0</v>
      </c>
      <c r="C59">
        <f>IF(E59&lt;&gt;0,Rapport!$D$6,0)</f>
        <v>0</v>
      </c>
      <c r="D59">
        <f>Rapport!B63</f>
        <v>0</v>
      </c>
      <c r="E59">
        <f>Rapport!D63</f>
        <v>0</v>
      </c>
      <c r="F59" s="26">
        <f>IFERROR(VLOOKUP($D59,Rapport!$B$10:$G$56,4,FALSE),0)</f>
        <v>0</v>
      </c>
      <c r="G59" s="26">
        <f>IFERROR(VLOOKUP($D59,Rapport!$B$10:$G$56,3,FALSE),0)</f>
        <v>0</v>
      </c>
      <c r="H59" s="26">
        <f>IFERROR(VLOOKUP($D59,Rapport!$B$10:$G$56,6,FALSE),0)</f>
        <v>0</v>
      </c>
      <c r="I59">
        <f>IFERROR(VLOOKUP($D59,'Kjøretøy-Maskiner'!$A$2:$G$100,2,FALSE),0)</f>
        <v>0</v>
      </c>
      <c r="J59">
        <f>IFERROR(VLOOKUP($D59,'Kjøretøy-Maskiner'!$A$2:$G$100,3,FALSE),0)</f>
        <v>0</v>
      </c>
      <c r="K59">
        <f>IFERROR(VLOOKUP($D59,'Kjøretøy-Maskiner'!$A$2:$G$100,4,FALSE),0)</f>
        <v>0</v>
      </c>
      <c r="L59">
        <f>IFERROR(VLOOKUP($D59,'Kjøretøy-Maskiner'!$A$2:$G$100,5,FALSE),0)</f>
        <v>0</v>
      </c>
      <c r="M59" s="2"/>
    </row>
    <row r="60" spans="1:13">
      <c r="A60" s="2"/>
      <c r="B60">
        <f>IF(D60&lt;&gt;0,Rapport!$D$4,0)</f>
        <v>0</v>
      </c>
      <c r="C60">
        <f>IF(E60&lt;&gt;0,Rapport!$D$6,0)</f>
        <v>0</v>
      </c>
      <c r="D60">
        <f>Rapport!B64</f>
        <v>0</v>
      </c>
      <c r="E60">
        <f>Rapport!D64</f>
        <v>0</v>
      </c>
      <c r="F60" s="26">
        <f>IFERROR(VLOOKUP($D60,Rapport!$B$10:$G$56,4,FALSE),0)</f>
        <v>0</v>
      </c>
      <c r="G60" s="26">
        <f>IFERROR(VLOOKUP($D60,Rapport!$B$10:$G$56,3,FALSE),0)</f>
        <v>0</v>
      </c>
      <c r="H60" s="26">
        <f>IFERROR(VLOOKUP($D60,Rapport!$B$10:$G$56,6,FALSE),0)</f>
        <v>0</v>
      </c>
      <c r="I60">
        <f>IFERROR(VLOOKUP($D60,'Kjøretøy-Maskiner'!$A$2:$G$100,2,FALSE),0)</f>
        <v>0</v>
      </c>
      <c r="J60">
        <f>IFERROR(VLOOKUP($D60,'Kjøretøy-Maskiner'!$A$2:$G$100,3,FALSE),0)</f>
        <v>0</v>
      </c>
      <c r="K60">
        <f>IFERROR(VLOOKUP($D60,'Kjøretøy-Maskiner'!$A$2:$G$100,4,FALSE),0)</f>
        <v>0</v>
      </c>
      <c r="L60">
        <f>IFERROR(VLOOKUP($D60,'Kjøretøy-Maskiner'!$A$2:$G$100,5,FALSE),0)</f>
        <v>0</v>
      </c>
      <c r="M60" s="2"/>
    </row>
    <row r="61" spans="1:13">
      <c r="A61" s="2"/>
      <c r="B61">
        <f>IF(D61&lt;&gt;0,Rapport!$D$4,0)</f>
        <v>0</v>
      </c>
      <c r="C61">
        <f>IF(E61&lt;&gt;0,Rapport!$D$6,0)</f>
        <v>0</v>
      </c>
      <c r="D61">
        <f>Rapport!B65</f>
        <v>0</v>
      </c>
      <c r="E61">
        <f>Rapport!D65</f>
        <v>0</v>
      </c>
      <c r="F61" s="26">
        <f>IFERROR(VLOOKUP($D61,Rapport!$B$10:$G$56,4,FALSE),0)</f>
        <v>0</v>
      </c>
      <c r="G61" s="26">
        <f>IFERROR(VLOOKUP($D61,Rapport!$B$10:$G$56,3,FALSE),0)</f>
        <v>0</v>
      </c>
      <c r="H61" s="26">
        <f>IFERROR(VLOOKUP($D61,Rapport!$B$10:$G$56,6,FALSE),0)</f>
        <v>0</v>
      </c>
      <c r="I61">
        <f>IFERROR(VLOOKUP($D61,'Kjøretøy-Maskiner'!$A$2:$G$100,2,FALSE),0)</f>
        <v>0</v>
      </c>
      <c r="J61">
        <f>IFERROR(VLOOKUP($D61,'Kjøretøy-Maskiner'!$A$2:$G$100,3,FALSE),0)</f>
        <v>0</v>
      </c>
      <c r="K61">
        <f>IFERROR(VLOOKUP($D61,'Kjøretøy-Maskiner'!$A$2:$G$100,4,FALSE),0)</f>
        <v>0</v>
      </c>
      <c r="L61">
        <f>IFERROR(VLOOKUP($D61,'Kjøretøy-Maskiner'!$A$2:$G$100,5,FALSE),0)</f>
        <v>0</v>
      </c>
      <c r="M61" s="2"/>
    </row>
    <row r="62" spans="1:13">
      <c r="A62" s="2"/>
      <c r="B62">
        <f>IF(D62&lt;&gt;0,Rapport!$D$4,0)</f>
        <v>0</v>
      </c>
      <c r="C62">
        <f>IF(E62&lt;&gt;0,Rapport!$D$6,0)</f>
        <v>0</v>
      </c>
      <c r="D62">
        <f>Rapport!B66</f>
        <v>0</v>
      </c>
      <c r="E62">
        <f>Rapport!D66</f>
        <v>0</v>
      </c>
      <c r="F62" s="26">
        <f>IFERROR(VLOOKUP($D62,Rapport!$B$10:$G$56,4,FALSE),0)</f>
        <v>0</v>
      </c>
      <c r="G62" s="26">
        <f>IFERROR(VLOOKUP($D62,Rapport!$B$10:$G$56,3,FALSE),0)</f>
        <v>0</v>
      </c>
      <c r="H62" s="26">
        <f>IFERROR(VLOOKUP($D62,Rapport!$B$10:$G$56,6,FALSE),0)</f>
        <v>0</v>
      </c>
      <c r="I62">
        <f>IFERROR(VLOOKUP($D62,'Kjøretøy-Maskiner'!$A$2:$G$100,2,FALSE),0)</f>
        <v>0</v>
      </c>
      <c r="J62">
        <f>IFERROR(VLOOKUP($D62,'Kjøretøy-Maskiner'!$A$2:$G$100,3,FALSE),0)</f>
        <v>0</v>
      </c>
      <c r="K62">
        <f>IFERROR(VLOOKUP($D62,'Kjøretøy-Maskiner'!$A$2:$G$100,4,FALSE),0)</f>
        <v>0</v>
      </c>
      <c r="L62">
        <f>IFERROR(VLOOKUP($D62,'Kjøretøy-Maskiner'!$A$2:$G$100,5,FALSE),0)</f>
        <v>0</v>
      </c>
      <c r="M62" s="2"/>
    </row>
    <row r="63" spans="1:13">
      <c r="A63" s="2"/>
      <c r="B63">
        <f>IF(D63&lt;&gt;0,Rapport!$D$4,0)</f>
        <v>0</v>
      </c>
      <c r="C63">
        <f>IF(E63&lt;&gt;0,Rapport!$D$6,0)</f>
        <v>0</v>
      </c>
      <c r="D63">
        <f>Rapport!B67</f>
        <v>0</v>
      </c>
      <c r="E63">
        <f>Rapport!D67</f>
        <v>0</v>
      </c>
      <c r="F63" s="26">
        <f>IFERROR(VLOOKUP($D63,Rapport!$B$10:$G$56,4,FALSE),0)</f>
        <v>0</v>
      </c>
      <c r="G63" s="26">
        <f>IFERROR(VLOOKUP($D63,Rapport!$B$10:$G$56,3,FALSE),0)</f>
        <v>0</v>
      </c>
      <c r="H63" s="26">
        <f>IFERROR(VLOOKUP($D63,Rapport!$B$10:$G$56,6,FALSE),0)</f>
        <v>0</v>
      </c>
      <c r="I63">
        <f>IFERROR(VLOOKUP($D63,'Kjøretøy-Maskiner'!$A$2:$G$100,2,FALSE),0)</f>
        <v>0</v>
      </c>
      <c r="J63">
        <f>IFERROR(VLOOKUP($D63,'Kjøretøy-Maskiner'!$A$2:$G$100,3,FALSE),0)</f>
        <v>0</v>
      </c>
      <c r="K63">
        <f>IFERROR(VLOOKUP($D63,'Kjøretøy-Maskiner'!$A$2:$G$100,4,FALSE),0)</f>
        <v>0</v>
      </c>
      <c r="L63">
        <f>IFERROR(VLOOKUP($D63,'Kjøretøy-Maskiner'!$A$2:$G$100,5,FALSE),0)</f>
        <v>0</v>
      </c>
      <c r="M63" s="2"/>
    </row>
    <row r="64" spans="1:13">
      <c r="A64" s="2"/>
      <c r="B64">
        <f>IF(D64&lt;&gt;0,Rapport!$D$4,0)</f>
        <v>0</v>
      </c>
      <c r="C64">
        <f>IF(E64&lt;&gt;0,Rapport!$D$6,0)</f>
        <v>0</v>
      </c>
      <c r="D64">
        <f>Rapport!B68</f>
        <v>0</v>
      </c>
      <c r="E64">
        <f>Rapport!D68</f>
        <v>0</v>
      </c>
      <c r="F64" s="26">
        <f>IFERROR(VLOOKUP($D64,Rapport!$B$10:$G$56,4,FALSE),0)</f>
        <v>0</v>
      </c>
      <c r="G64" s="26">
        <f>IFERROR(VLOOKUP($D64,Rapport!$B$10:$G$56,3,FALSE),0)</f>
        <v>0</v>
      </c>
      <c r="H64" s="26">
        <f>IFERROR(VLOOKUP($D64,Rapport!$B$10:$G$56,6,FALSE),0)</f>
        <v>0</v>
      </c>
      <c r="I64">
        <f>IFERROR(VLOOKUP($D64,'Kjøretøy-Maskiner'!$A$2:$G$100,2,FALSE),0)</f>
        <v>0</v>
      </c>
      <c r="J64">
        <f>IFERROR(VLOOKUP($D64,'Kjøretøy-Maskiner'!$A$2:$G$100,3,FALSE),0)</f>
        <v>0</v>
      </c>
      <c r="K64">
        <f>IFERROR(VLOOKUP($D64,'Kjøretøy-Maskiner'!$A$2:$G$100,4,FALSE),0)</f>
        <v>0</v>
      </c>
      <c r="L64">
        <f>IFERROR(VLOOKUP($D64,'Kjøretøy-Maskiner'!$A$2:$G$100,5,FALSE),0)</f>
        <v>0</v>
      </c>
      <c r="M64" s="2"/>
    </row>
    <row r="65" spans="1:13">
      <c r="A65" s="2"/>
      <c r="B65">
        <f>IF(D65&lt;&gt;0,Rapport!$D$4,0)</f>
        <v>0</v>
      </c>
      <c r="C65">
        <f>IF(E65&lt;&gt;0,Rapport!$D$6,0)</f>
        <v>0</v>
      </c>
      <c r="D65">
        <f>Rapport!B69</f>
        <v>0</v>
      </c>
      <c r="E65">
        <f>Rapport!D69</f>
        <v>0</v>
      </c>
      <c r="F65" s="26">
        <f>IFERROR(VLOOKUP($D65,Rapport!$B$10:$G$56,4,FALSE),0)</f>
        <v>0</v>
      </c>
      <c r="G65" s="26">
        <f>IFERROR(VLOOKUP($D65,Rapport!$B$10:$G$56,3,FALSE),0)</f>
        <v>0</v>
      </c>
      <c r="H65" s="26">
        <f>IFERROR(VLOOKUP($D65,Rapport!$B$10:$G$56,6,FALSE),0)</f>
        <v>0</v>
      </c>
      <c r="I65">
        <f>IFERROR(VLOOKUP($D65,'Kjøretøy-Maskiner'!$A$2:$G$100,2,FALSE),0)</f>
        <v>0</v>
      </c>
      <c r="J65">
        <f>IFERROR(VLOOKUP($D65,'Kjøretøy-Maskiner'!$A$2:$G$100,3,FALSE),0)</f>
        <v>0</v>
      </c>
      <c r="K65">
        <f>IFERROR(VLOOKUP($D65,'Kjøretøy-Maskiner'!$A$2:$G$100,4,FALSE),0)</f>
        <v>0</v>
      </c>
      <c r="L65">
        <f>IFERROR(VLOOKUP($D65,'Kjøretøy-Maskiner'!$A$2:$G$100,5,FALSE),0)</f>
        <v>0</v>
      </c>
      <c r="M65" s="2"/>
    </row>
    <row r="66" spans="1:13">
      <c r="A66" s="2"/>
      <c r="B66">
        <f>IF(D66&lt;&gt;0,Rapport!$D$4,0)</f>
        <v>0</v>
      </c>
      <c r="C66">
        <f>IF(E66&lt;&gt;0,Rapport!$D$6,0)</f>
        <v>0</v>
      </c>
      <c r="D66">
        <f>Rapport!B32</f>
        <v>0</v>
      </c>
      <c r="E66">
        <f>Rapport!D32</f>
        <v>0</v>
      </c>
      <c r="F66" s="26">
        <f>IFERROR(VLOOKUP($D66,Rapport!$B$10:$G$56,4,FALSE),0)</f>
        <v>0</v>
      </c>
      <c r="G66" s="26">
        <f>IFERROR(VLOOKUP($D66,Rapport!$B$10:$G$56,3,FALSE),0)</f>
        <v>0</v>
      </c>
      <c r="H66" s="26">
        <f>IFERROR(VLOOKUP($D66,Rapport!$B$10:$G$56,6,FALSE),0)</f>
        <v>0</v>
      </c>
      <c r="I66">
        <f>IFERROR(VLOOKUP($D66,'Kjøretøy-Maskiner'!$A$2:$G$100,2,FALSE),0)</f>
        <v>0</v>
      </c>
      <c r="J66">
        <f>IFERROR(VLOOKUP($D66,'Kjøretøy-Maskiner'!$A$2:$G$100,3,FALSE),0)</f>
        <v>0</v>
      </c>
      <c r="K66">
        <f>IFERROR(VLOOKUP($D66,'Kjøretøy-Maskiner'!$A$2:$G$100,4,FALSE),0)</f>
        <v>0</v>
      </c>
      <c r="L66">
        <f>IFERROR(VLOOKUP($D66,'Kjøretøy-Maskiner'!$A$2:$G$100,5,FALSE),0)</f>
        <v>0</v>
      </c>
      <c r="M66" s="2"/>
    </row>
    <row r="67" spans="1:13">
      <c r="A67" s="2"/>
      <c r="B67">
        <f>IF(D67&lt;&gt;0,Rapport!$D$4,0)</f>
        <v>0</v>
      </c>
      <c r="C67">
        <f>IF(E67&lt;&gt;0,Rapport!$D$6,0)</f>
        <v>0</v>
      </c>
      <c r="D67">
        <f>Rapport!B33</f>
        <v>0</v>
      </c>
      <c r="E67">
        <f>Rapport!D33</f>
        <v>0</v>
      </c>
      <c r="F67" s="26">
        <f>IFERROR(VLOOKUP($D67,Rapport!$B$10:$G$56,4,FALSE),0)</f>
        <v>0</v>
      </c>
      <c r="G67" s="26">
        <f>IFERROR(VLOOKUP($D67,Rapport!$B$10:$G$56,3,FALSE),0)</f>
        <v>0</v>
      </c>
      <c r="H67" s="26">
        <f>IFERROR(VLOOKUP($D67,Rapport!$B$10:$G$56,6,FALSE),0)</f>
        <v>0</v>
      </c>
      <c r="I67">
        <f>IFERROR(VLOOKUP($D67,'Kjøretøy-Maskiner'!$A$2:$G$100,2,FALSE),0)</f>
        <v>0</v>
      </c>
      <c r="J67">
        <f>IFERROR(VLOOKUP($D67,'Kjøretøy-Maskiner'!$A$2:$G$100,3,FALSE),0)</f>
        <v>0</v>
      </c>
      <c r="K67">
        <f>IFERROR(VLOOKUP($D67,'Kjøretøy-Maskiner'!$A$2:$G$100,4,FALSE),0)</f>
        <v>0</v>
      </c>
      <c r="L67">
        <f>IFERROR(VLOOKUP($D67,'Kjøretøy-Maskiner'!$A$2:$G$100,5,FALSE),0)</f>
        <v>0</v>
      </c>
      <c r="M67" s="2"/>
    </row>
    <row r="68" spans="1:13">
      <c r="A68" s="2"/>
      <c r="B68">
        <f>IF(D68&lt;&gt;0,Rapport!$D$4,0)</f>
        <v>0</v>
      </c>
      <c r="C68">
        <f>IF(E68&lt;&gt;0,Rapport!$D$6,0)</f>
        <v>0</v>
      </c>
      <c r="D68">
        <f>Rapport!B34</f>
        <v>0</v>
      </c>
      <c r="E68">
        <f>Rapport!D34</f>
        <v>0</v>
      </c>
      <c r="F68" s="26">
        <f>IFERROR(VLOOKUP($D68,Rapport!$B$10:$G$56,4,FALSE),0)</f>
        <v>0</v>
      </c>
      <c r="G68" s="26">
        <f>IFERROR(VLOOKUP($D68,Rapport!$B$10:$G$56,3,FALSE),0)</f>
        <v>0</v>
      </c>
      <c r="H68" s="26">
        <f>IFERROR(VLOOKUP($D68,Rapport!$B$10:$G$56,6,FALSE),0)</f>
        <v>0</v>
      </c>
      <c r="I68">
        <f>IFERROR(VLOOKUP($D68,'Kjøretøy-Maskiner'!$A$2:$G$100,2,FALSE),0)</f>
        <v>0</v>
      </c>
      <c r="J68">
        <f>IFERROR(VLOOKUP($D68,'Kjøretøy-Maskiner'!$A$2:$G$100,3,FALSE),0)</f>
        <v>0</v>
      </c>
      <c r="K68">
        <f>IFERROR(VLOOKUP($D68,'Kjøretøy-Maskiner'!$A$2:$G$100,4,FALSE),0)</f>
        <v>0</v>
      </c>
      <c r="L68">
        <f>IFERROR(VLOOKUP($D68,'Kjøretøy-Maskiner'!$A$2:$G$100,5,FALSE),0)</f>
        <v>0</v>
      </c>
      <c r="M68" s="2"/>
    </row>
    <row r="69" spans="1:13">
      <c r="A69" s="2"/>
      <c r="B69">
        <f>IF(D69&lt;&gt;0,Rapport!$D$4,0)</f>
        <v>0</v>
      </c>
      <c r="C69">
        <f>IF(E69&lt;&gt;0,Rapport!$D$6,0)</f>
        <v>0</v>
      </c>
      <c r="D69">
        <f>Rapport!B35</f>
        <v>0</v>
      </c>
      <c r="E69">
        <f>Rapport!D35</f>
        <v>0</v>
      </c>
      <c r="F69" s="26">
        <f>IFERROR(VLOOKUP($D69,Rapport!$B$10:$G$56,4,FALSE),0)</f>
        <v>0</v>
      </c>
      <c r="G69" s="26">
        <f>IFERROR(VLOOKUP($D69,Rapport!$B$10:$G$56,3,FALSE),0)</f>
        <v>0</v>
      </c>
      <c r="H69" s="26">
        <f>IFERROR(VLOOKUP($D69,Rapport!$B$10:$G$56,6,FALSE),0)</f>
        <v>0</v>
      </c>
      <c r="I69">
        <f>IFERROR(VLOOKUP($D69,'Kjøretøy-Maskiner'!$A$2:$G$100,2,FALSE),0)</f>
        <v>0</v>
      </c>
      <c r="J69">
        <f>IFERROR(VLOOKUP($D69,'Kjøretøy-Maskiner'!$A$2:$G$100,3,FALSE),0)</f>
        <v>0</v>
      </c>
      <c r="K69">
        <f>IFERROR(VLOOKUP($D69,'Kjøretøy-Maskiner'!$A$2:$G$100,4,FALSE),0)</f>
        <v>0</v>
      </c>
      <c r="L69">
        <f>IFERROR(VLOOKUP($D69,'Kjøretøy-Maskiner'!$A$2:$G$100,5,FALSE),0)</f>
        <v>0</v>
      </c>
      <c r="M69" s="2"/>
    </row>
    <row r="70" spans="1:13">
      <c r="A70" s="2"/>
      <c r="B70">
        <f>IF(D70&lt;&gt;0,Rapport!$D$4,0)</f>
        <v>0</v>
      </c>
      <c r="C70">
        <f>IF(E70&lt;&gt;0,Rapport!$D$6,0)</f>
        <v>0</v>
      </c>
      <c r="D70">
        <f>Rapport!B36</f>
        <v>0</v>
      </c>
      <c r="E70">
        <f>Rapport!D36</f>
        <v>0</v>
      </c>
      <c r="F70" s="26">
        <f>IFERROR(VLOOKUP($D70,Rapport!$B$10:$G$56,4,FALSE),0)</f>
        <v>0</v>
      </c>
      <c r="G70" s="26">
        <f>IFERROR(VLOOKUP($D70,Rapport!$B$10:$G$56,3,FALSE),0)</f>
        <v>0</v>
      </c>
      <c r="H70" s="26">
        <f>IFERROR(VLOOKUP($D70,Rapport!$B$10:$G$56,6,FALSE),0)</f>
        <v>0</v>
      </c>
      <c r="I70">
        <f>IFERROR(VLOOKUP($D70,'Kjøretøy-Maskiner'!$A$2:$G$100,2,FALSE),0)</f>
        <v>0</v>
      </c>
      <c r="J70">
        <f>IFERROR(VLOOKUP($D70,'Kjøretøy-Maskiner'!$A$2:$G$100,3,FALSE),0)</f>
        <v>0</v>
      </c>
      <c r="K70">
        <f>IFERROR(VLOOKUP($D70,'Kjøretøy-Maskiner'!$A$2:$G$100,4,FALSE),0)</f>
        <v>0</v>
      </c>
      <c r="L70">
        <f>IFERROR(VLOOKUP($D70,'Kjøretøy-Maskiner'!$A$2:$G$100,5,FALSE),0)</f>
        <v>0</v>
      </c>
      <c r="M70" s="2"/>
    </row>
    <row r="71" spans="1:13">
      <c r="A71" s="2"/>
      <c r="B71">
        <f>IF(D71&lt;&gt;0,Rapport!$D$4,0)</f>
        <v>0</v>
      </c>
      <c r="C71">
        <f>IF(E71&lt;&gt;0,Rapport!$D$6,0)</f>
        <v>0</v>
      </c>
      <c r="D71">
        <f>Rapport!B37</f>
        <v>0</v>
      </c>
      <c r="E71">
        <f>Rapport!D37</f>
        <v>0</v>
      </c>
      <c r="F71" s="26">
        <f>IFERROR(VLOOKUP($D71,Rapport!$B$10:$G$56,4,FALSE),0)</f>
        <v>0</v>
      </c>
      <c r="G71" s="26">
        <f>IFERROR(VLOOKUP($D71,Rapport!$B$10:$G$56,3,FALSE),0)</f>
        <v>0</v>
      </c>
      <c r="H71" s="26">
        <f>IFERROR(VLOOKUP($D71,Rapport!$B$10:$G$56,6,FALSE),0)</f>
        <v>0</v>
      </c>
      <c r="I71">
        <f>IFERROR(VLOOKUP($D71,'Kjøretøy-Maskiner'!$A$2:$G$100,2,FALSE),0)</f>
        <v>0</v>
      </c>
      <c r="J71">
        <f>IFERROR(VLOOKUP($D71,'Kjøretøy-Maskiner'!$A$2:$G$100,3,FALSE),0)</f>
        <v>0</v>
      </c>
      <c r="K71">
        <f>IFERROR(VLOOKUP($D71,'Kjøretøy-Maskiner'!$A$2:$G$100,4,FALSE),0)</f>
        <v>0</v>
      </c>
      <c r="L71">
        <f>IFERROR(VLOOKUP($D71,'Kjøretøy-Maskiner'!$A$2:$G$100,5,FALSE),0)</f>
        <v>0</v>
      </c>
      <c r="M71" s="2"/>
    </row>
    <row r="72" spans="1:13">
      <c r="A72" s="2"/>
      <c r="B72">
        <f>IF(D72&lt;&gt;0,Rapport!$D$4,0)</f>
        <v>0</v>
      </c>
      <c r="C72">
        <f>IF(E72&lt;&gt;0,Rapport!$D$6,0)</f>
        <v>0</v>
      </c>
      <c r="D72">
        <f>Rapport!B38</f>
        <v>0</v>
      </c>
      <c r="E72">
        <f>Rapport!D38</f>
        <v>0</v>
      </c>
      <c r="F72" s="26">
        <f>IFERROR(VLOOKUP($D72,Rapport!$B$10:$G$56,4,FALSE),0)</f>
        <v>0</v>
      </c>
      <c r="G72" s="26">
        <f>IFERROR(VLOOKUP($D72,Rapport!$B$10:$G$56,3,FALSE),0)</f>
        <v>0</v>
      </c>
      <c r="H72" s="26">
        <f>IFERROR(VLOOKUP($D72,Rapport!$B$10:$G$56,6,FALSE),0)</f>
        <v>0</v>
      </c>
      <c r="I72">
        <f>IFERROR(VLOOKUP($D72,'Kjøretøy-Maskiner'!$A$2:$G$100,2,FALSE),0)</f>
        <v>0</v>
      </c>
      <c r="J72">
        <f>IFERROR(VLOOKUP($D72,'Kjøretøy-Maskiner'!$A$2:$G$100,3,FALSE),0)</f>
        <v>0</v>
      </c>
      <c r="K72">
        <f>IFERROR(VLOOKUP($D72,'Kjøretøy-Maskiner'!$A$2:$G$100,4,FALSE),0)</f>
        <v>0</v>
      </c>
      <c r="L72">
        <f>IFERROR(VLOOKUP($D72,'Kjøretøy-Maskiner'!$A$2:$G$100,5,FALSE),0)</f>
        <v>0</v>
      </c>
      <c r="M72" s="2"/>
    </row>
    <row r="73" spans="1:13">
      <c r="A73" s="2"/>
      <c r="B73">
        <f>IF(D73&lt;&gt;0,Rapport!$D$4,0)</f>
        <v>0</v>
      </c>
      <c r="C73">
        <f>IF(E73&lt;&gt;0,Rapport!$D$6,0)</f>
        <v>0</v>
      </c>
      <c r="D73">
        <f>Rapport!B39</f>
        <v>0</v>
      </c>
      <c r="E73">
        <f>Rapport!D39</f>
        <v>0</v>
      </c>
      <c r="F73" s="26">
        <f>IFERROR(VLOOKUP($D73,Rapport!$B$10:$G$56,4,FALSE),0)</f>
        <v>0</v>
      </c>
      <c r="G73" s="26">
        <f>IFERROR(VLOOKUP($D73,Rapport!$B$10:$G$56,3,FALSE),0)</f>
        <v>0</v>
      </c>
      <c r="H73" s="26">
        <f>IFERROR(VLOOKUP($D73,Rapport!$B$10:$G$56,6,FALSE),0)</f>
        <v>0</v>
      </c>
      <c r="I73">
        <f>IFERROR(VLOOKUP($D73,'Kjøretøy-Maskiner'!$A$2:$G$100,2,FALSE),0)</f>
        <v>0</v>
      </c>
      <c r="J73">
        <f>IFERROR(VLOOKUP($D73,'Kjøretøy-Maskiner'!$A$2:$G$100,3,FALSE),0)</f>
        <v>0</v>
      </c>
      <c r="K73">
        <f>IFERROR(VLOOKUP($D73,'Kjøretøy-Maskiner'!$A$2:$G$100,4,FALSE),0)</f>
        <v>0</v>
      </c>
      <c r="L73">
        <f>IFERROR(VLOOKUP($D73,'Kjøretøy-Maskiner'!$A$2:$G$100,5,FALSE),0)</f>
        <v>0</v>
      </c>
      <c r="M73" s="2"/>
    </row>
    <row r="74" spans="1:13">
      <c r="A74" s="2"/>
      <c r="B74">
        <f>IF(D74&lt;&gt;0,Rapport!$D$4,0)</f>
        <v>0</v>
      </c>
      <c r="C74">
        <f>IF(E74&lt;&gt;0,Rapport!$D$6,0)</f>
        <v>0</v>
      </c>
      <c r="D74">
        <f>Rapport!B40</f>
        <v>0</v>
      </c>
      <c r="E74">
        <f>Rapport!D40</f>
        <v>0</v>
      </c>
      <c r="F74" s="26">
        <f>IFERROR(VLOOKUP($D74,Rapport!$B$10:$G$56,4,FALSE),0)</f>
        <v>0</v>
      </c>
      <c r="G74" s="26">
        <f>IFERROR(VLOOKUP($D74,Rapport!$B$10:$G$56,3,FALSE),0)</f>
        <v>0</v>
      </c>
      <c r="H74" s="26">
        <f>IFERROR(VLOOKUP($D74,Rapport!$B$10:$G$56,6,FALSE),0)</f>
        <v>0</v>
      </c>
      <c r="I74">
        <f>IFERROR(VLOOKUP($D74,'Kjøretøy-Maskiner'!$A$2:$G$100,2,FALSE),0)</f>
        <v>0</v>
      </c>
      <c r="J74">
        <f>IFERROR(VLOOKUP($D74,'Kjøretøy-Maskiner'!$A$2:$G$100,3,FALSE),0)</f>
        <v>0</v>
      </c>
      <c r="K74">
        <f>IFERROR(VLOOKUP($D74,'Kjøretøy-Maskiner'!$A$2:$G$100,4,FALSE),0)</f>
        <v>0</v>
      </c>
      <c r="L74">
        <f>IFERROR(VLOOKUP($D74,'Kjøretøy-Maskiner'!$A$2:$G$100,5,FALSE),0)</f>
        <v>0</v>
      </c>
      <c r="M74" s="2"/>
    </row>
    <row r="75" spans="1:13">
      <c r="A75" s="2"/>
      <c r="B75">
        <f>IF(D75&lt;&gt;0,Rapport!$D$4,0)</f>
        <v>0</v>
      </c>
      <c r="C75">
        <f>IF(E75&lt;&gt;0,Rapport!$D$6,0)</f>
        <v>0</v>
      </c>
      <c r="D75">
        <f>Rapport!B41</f>
        <v>0</v>
      </c>
      <c r="E75">
        <f>Rapport!D41</f>
        <v>0</v>
      </c>
      <c r="F75" s="26">
        <f>IFERROR(VLOOKUP($D75,Rapport!$B$10:$G$56,4,FALSE),0)</f>
        <v>0</v>
      </c>
      <c r="G75" s="26">
        <f>IFERROR(VLOOKUP($D75,Rapport!$B$10:$G$56,3,FALSE),0)</f>
        <v>0</v>
      </c>
      <c r="H75" s="26">
        <f>IFERROR(VLOOKUP($D75,Rapport!$B$10:$G$56,6,FALSE),0)</f>
        <v>0</v>
      </c>
      <c r="I75">
        <f>IFERROR(VLOOKUP($D75,'Kjøretøy-Maskiner'!$A$2:$G$100,2,FALSE),0)</f>
        <v>0</v>
      </c>
      <c r="J75">
        <f>IFERROR(VLOOKUP($D75,'Kjøretøy-Maskiner'!$A$2:$G$100,3,FALSE),0)</f>
        <v>0</v>
      </c>
      <c r="K75">
        <f>IFERROR(VLOOKUP($D75,'Kjøretøy-Maskiner'!$A$2:$G$100,4,FALSE),0)</f>
        <v>0</v>
      </c>
      <c r="L75">
        <f>IFERROR(VLOOKUP($D75,'Kjøretøy-Maskiner'!$A$2:$G$100,5,FALSE),0)</f>
        <v>0</v>
      </c>
      <c r="M75" s="2"/>
    </row>
    <row r="76" spans="1:13">
      <c r="A76" s="2"/>
      <c r="B76">
        <f>IF(D76&lt;&gt;0,Rapport!$D$4,0)</f>
        <v>0</v>
      </c>
      <c r="C76">
        <f>IF(E76&lt;&gt;0,Rapport!$D$6,0)</f>
        <v>0</v>
      </c>
      <c r="D76">
        <f>Rapport!B42</f>
        <v>0</v>
      </c>
      <c r="E76">
        <f>Rapport!D42</f>
        <v>0</v>
      </c>
      <c r="F76" s="26">
        <f>IFERROR(VLOOKUP($D76,Rapport!$B$10:$G$56,4,FALSE),0)</f>
        <v>0</v>
      </c>
      <c r="G76" s="26">
        <f>IFERROR(VLOOKUP($D76,Rapport!$B$10:$G$56,3,FALSE),0)</f>
        <v>0</v>
      </c>
      <c r="H76" s="26">
        <f>IFERROR(VLOOKUP($D76,Rapport!$B$10:$G$56,6,FALSE),0)</f>
        <v>0</v>
      </c>
      <c r="I76">
        <f>IFERROR(VLOOKUP($D76,'Kjøretøy-Maskiner'!$A$2:$G$100,2,FALSE),0)</f>
        <v>0</v>
      </c>
      <c r="J76">
        <f>IFERROR(VLOOKUP($D76,'Kjøretøy-Maskiner'!$A$2:$G$100,3,FALSE),0)</f>
        <v>0</v>
      </c>
      <c r="K76">
        <f>IFERROR(VLOOKUP($D76,'Kjøretøy-Maskiner'!$A$2:$G$100,4,FALSE),0)</f>
        <v>0</v>
      </c>
      <c r="L76">
        <f>IFERROR(VLOOKUP($D76,'Kjøretøy-Maskiner'!$A$2:$G$100,5,FALSE),0)</f>
        <v>0</v>
      </c>
      <c r="M76" s="2"/>
    </row>
    <row r="77" spans="1:13">
      <c r="A77" s="2"/>
      <c r="B77">
        <f>IF(D77&lt;&gt;0,Rapport!$D$4,0)</f>
        <v>0</v>
      </c>
      <c r="C77">
        <f>IF(E77&lt;&gt;0,Rapport!$D$6,0)</f>
        <v>0</v>
      </c>
      <c r="D77">
        <f>Rapport!B43</f>
        <v>0</v>
      </c>
      <c r="E77">
        <f>Rapport!D43</f>
        <v>0</v>
      </c>
      <c r="F77" s="26">
        <f>IFERROR(VLOOKUP($D77,Rapport!$B$10:$G$56,4,FALSE),0)</f>
        <v>0</v>
      </c>
      <c r="G77" s="26">
        <f>IFERROR(VLOOKUP($D77,Rapport!$B$10:$G$56,3,FALSE),0)</f>
        <v>0</v>
      </c>
      <c r="H77" s="26">
        <f>IFERROR(VLOOKUP($D77,Rapport!$B$10:$G$56,6,FALSE),0)</f>
        <v>0</v>
      </c>
      <c r="I77">
        <f>IFERROR(VLOOKUP($D77,'Kjøretøy-Maskiner'!$A$2:$G$100,2,FALSE),0)</f>
        <v>0</v>
      </c>
      <c r="J77">
        <f>IFERROR(VLOOKUP($D77,'Kjøretøy-Maskiner'!$A$2:$G$100,3,FALSE),0)</f>
        <v>0</v>
      </c>
      <c r="K77">
        <f>IFERROR(VLOOKUP($D77,'Kjøretøy-Maskiner'!$A$2:$G$100,4,FALSE),0)</f>
        <v>0</v>
      </c>
      <c r="L77">
        <f>IFERROR(VLOOKUP($D77,'Kjøretøy-Maskiner'!$A$2:$G$100,5,FALSE),0)</f>
        <v>0</v>
      </c>
      <c r="M77" s="2"/>
    </row>
    <row r="78" spans="1:13">
      <c r="A78" s="2"/>
      <c r="B78">
        <f>IF(D78&lt;&gt;0,Rapport!$D$4,0)</f>
        <v>0</v>
      </c>
      <c r="C78">
        <f>IF(E78&lt;&gt;0,Rapport!$D$6,0)</f>
        <v>0</v>
      </c>
      <c r="D78">
        <f>Rapport!B44</f>
        <v>0</v>
      </c>
      <c r="E78">
        <f>Rapport!D44</f>
        <v>0</v>
      </c>
      <c r="F78" s="26">
        <f>IFERROR(VLOOKUP($D78,Rapport!$B$10:$G$56,4,FALSE),0)</f>
        <v>0</v>
      </c>
      <c r="G78" s="26">
        <f>IFERROR(VLOOKUP($D78,Rapport!$B$10:$G$56,3,FALSE),0)</f>
        <v>0</v>
      </c>
      <c r="H78" s="26">
        <f>IFERROR(VLOOKUP($D78,Rapport!$B$10:$G$56,6,FALSE),0)</f>
        <v>0</v>
      </c>
      <c r="I78">
        <f>IFERROR(VLOOKUP($D78,'Kjøretøy-Maskiner'!$A$2:$G$100,2,FALSE),0)</f>
        <v>0</v>
      </c>
      <c r="J78">
        <f>IFERROR(VLOOKUP($D78,'Kjøretøy-Maskiner'!$A$2:$G$100,3,FALSE),0)</f>
        <v>0</v>
      </c>
      <c r="K78">
        <f>IFERROR(VLOOKUP($D78,'Kjøretøy-Maskiner'!$A$2:$G$100,4,FALSE),0)</f>
        <v>0</v>
      </c>
      <c r="L78">
        <f>IFERROR(VLOOKUP($D78,'Kjøretøy-Maskiner'!$A$2:$G$100,5,FALSE),0)</f>
        <v>0</v>
      </c>
      <c r="M78" s="2"/>
    </row>
    <row r="79" spans="1:13">
      <c r="A79" s="2"/>
      <c r="B79">
        <f>IF(D79&lt;&gt;0,Rapport!$D$4,0)</f>
        <v>0</v>
      </c>
      <c r="C79">
        <f>IF(E79&lt;&gt;0,Rapport!$D$6,0)</f>
        <v>0</v>
      </c>
      <c r="D79">
        <f>Rapport!B45</f>
        <v>0</v>
      </c>
      <c r="E79">
        <f>Rapport!D45</f>
        <v>0</v>
      </c>
      <c r="F79" s="26">
        <f>IFERROR(VLOOKUP($D79,Rapport!$B$10:$G$56,4,FALSE),0)</f>
        <v>0</v>
      </c>
      <c r="G79" s="26">
        <f>IFERROR(VLOOKUP($D79,Rapport!$B$10:$G$56,3,FALSE),0)</f>
        <v>0</v>
      </c>
      <c r="H79" s="26">
        <f>IFERROR(VLOOKUP($D79,Rapport!$B$10:$G$56,6,FALSE),0)</f>
        <v>0</v>
      </c>
      <c r="I79">
        <f>IFERROR(VLOOKUP($D79,'Kjøretøy-Maskiner'!$A$2:$G$100,2,FALSE),0)</f>
        <v>0</v>
      </c>
      <c r="J79">
        <f>IFERROR(VLOOKUP($D79,'Kjøretøy-Maskiner'!$A$2:$G$100,3,FALSE),0)</f>
        <v>0</v>
      </c>
      <c r="K79">
        <f>IFERROR(VLOOKUP($D79,'Kjøretøy-Maskiner'!$A$2:$G$100,4,FALSE),0)</f>
        <v>0</v>
      </c>
      <c r="L79">
        <f>IFERROR(VLOOKUP($D79,'Kjøretøy-Maskiner'!$A$2:$G$100,5,FALSE),0)</f>
        <v>0</v>
      </c>
      <c r="M79" s="2"/>
    </row>
    <row r="80" spans="1:13">
      <c r="A80" s="2"/>
      <c r="B80">
        <f>IF(D80&lt;&gt;0,Rapport!$D$4,0)</f>
        <v>0</v>
      </c>
      <c r="C80">
        <f>IF(E80&lt;&gt;0,Rapport!$D$6,0)</f>
        <v>0</v>
      </c>
      <c r="D80">
        <f>Rapport!B46</f>
        <v>0</v>
      </c>
      <c r="E80">
        <f>Rapport!D46</f>
        <v>0</v>
      </c>
      <c r="F80" s="26">
        <f>IFERROR(VLOOKUP($D80,Rapport!$B$10:$G$56,4,FALSE),0)</f>
        <v>0</v>
      </c>
      <c r="G80" s="26">
        <f>IFERROR(VLOOKUP($D80,Rapport!$B$10:$G$56,3,FALSE),0)</f>
        <v>0</v>
      </c>
      <c r="H80" s="26">
        <f>IFERROR(VLOOKUP($D80,Rapport!$B$10:$G$56,6,FALSE),0)</f>
        <v>0</v>
      </c>
      <c r="I80">
        <f>IFERROR(VLOOKUP($D80,'Kjøretøy-Maskiner'!$A$2:$G$100,2,FALSE),0)</f>
        <v>0</v>
      </c>
      <c r="J80">
        <f>IFERROR(VLOOKUP($D80,'Kjøretøy-Maskiner'!$A$2:$G$100,3,FALSE),0)</f>
        <v>0</v>
      </c>
      <c r="K80">
        <f>IFERROR(VLOOKUP($D80,'Kjøretøy-Maskiner'!$A$2:$G$100,4,FALSE),0)</f>
        <v>0</v>
      </c>
      <c r="L80">
        <f>IFERROR(VLOOKUP($D80,'Kjøretøy-Maskiner'!$A$2:$G$100,5,FALSE),0)</f>
        <v>0</v>
      </c>
      <c r="M80" s="2"/>
    </row>
    <row r="81" spans="1:13">
      <c r="A81" s="2"/>
      <c r="B81">
        <f>IF(D81&lt;&gt;0,Rapport!$D$4,0)</f>
        <v>0</v>
      </c>
      <c r="C81">
        <f>IF(E81&lt;&gt;0,Rapport!$D$6,0)</f>
        <v>0</v>
      </c>
      <c r="D81">
        <f>Rapport!B47</f>
        <v>0</v>
      </c>
      <c r="E81">
        <f>Rapport!D47</f>
        <v>0</v>
      </c>
      <c r="F81" s="26">
        <f>IFERROR(VLOOKUP($D81,Rapport!$B$10:$G$56,4,FALSE),0)</f>
        <v>0</v>
      </c>
      <c r="G81" s="26">
        <f>IFERROR(VLOOKUP($D81,Rapport!$B$10:$G$56,3,FALSE),0)</f>
        <v>0</v>
      </c>
      <c r="H81" s="26">
        <f>IFERROR(VLOOKUP($D81,Rapport!$B$10:$G$56,6,FALSE),0)</f>
        <v>0</v>
      </c>
      <c r="I81">
        <f>IFERROR(VLOOKUP($D81,'Kjøretøy-Maskiner'!$A$2:$G$100,2,FALSE),0)</f>
        <v>0</v>
      </c>
      <c r="J81">
        <f>IFERROR(VLOOKUP($D81,'Kjøretøy-Maskiner'!$A$2:$G$100,3,FALSE),0)</f>
        <v>0</v>
      </c>
      <c r="K81">
        <f>IFERROR(VLOOKUP($D81,'Kjøretøy-Maskiner'!$A$2:$G$100,4,FALSE),0)</f>
        <v>0</v>
      </c>
      <c r="L81">
        <f>IFERROR(VLOOKUP($D81,'Kjøretøy-Maskiner'!$A$2:$G$100,5,FALSE),0)</f>
        <v>0</v>
      </c>
      <c r="M81" s="2"/>
    </row>
    <row r="82" spans="1:13">
      <c r="A82" s="2"/>
      <c r="B82">
        <f>IF(D82&lt;&gt;0,Rapport!$D$4,0)</f>
        <v>0</v>
      </c>
      <c r="C82">
        <f>IF(E82&lt;&gt;0,Rapport!$D$6,0)</f>
        <v>0</v>
      </c>
      <c r="D82">
        <f>Rapport!B48</f>
        <v>0</v>
      </c>
      <c r="E82">
        <f>Rapport!D48</f>
        <v>0</v>
      </c>
      <c r="F82" s="26">
        <f>IFERROR(VLOOKUP($D82,Rapport!$B$10:$G$56,4,FALSE),0)</f>
        <v>0</v>
      </c>
      <c r="G82" s="26">
        <f>IFERROR(VLOOKUP($D82,Rapport!$B$10:$G$56,3,FALSE),0)</f>
        <v>0</v>
      </c>
      <c r="H82" s="26">
        <f>IFERROR(VLOOKUP($D82,Rapport!$B$10:$G$56,6,FALSE),0)</f>
        <v>0</v>
      </c>
      <c r="I82">
        <f>IFERROR(VLOOKUP($D82,'Kjøretøy-Maskiner'!$A$2:$G$100,2,FALSE),0)</f>
        <v>0</v>
      </c>
      <c r="J82">
        <f>IFERROR(VLOOKUP($D82,'Kjøretøy-Maskiner'!$A$2:$G$100,3,FALSE),0)</f>
        <v>0</v>
      </c>
      <c r="K82">
        <f>IFERROR(VLOOKUP($D82,'Kjøretøy-Maskiner'!$A$2:$G$100,4,FALSE),0)</f>
        <v>0</v>
      </c>
      <c r="L82">
        <f>IFERROR(VLOOKUP($D82,'Kjøretøy-Maskiner'!$A$2:$G$100,5,FALSE),0)</f>
        <v>0</v>
      </c>
      <c r="M82" s="2"/>
    </row>
    <row r="83" spans="1:13">
      <c r="A83" s="2"/>
      <c r="B83">
        <f>IF(D83&lt;&gt;0,Rapport!$D$4,0)</f>
        <v>0</v>
      </c>
      <c r="C83">
        <f>IF(E83&lt;&gt;0,Rapport!$D$6,0)</f>
        <v>0</v>
      </c>
      <c r="D83">
        <f>Rapport!B49</f>
        <v>0</v>
      </c>
      <c r="E83">
        <f>Rapport!D49</f>
        <v>0</v>
      </c>
      <c r="F83" s="26">
        <f>IFERROR(VLOOKUP($D83,Rapport!$B$10:$G$56,4,FALSE),0)</f>
        <v>0</v>
      </c>
      <c r="G83" s="26">
        <f>IFERROR(VLOOKUP($D83,Rapport!$B$10:$G$56,3,FALSE),0)</f>
        <v>0</v>
      </c>
      <c r="H83" s="26">
        <f>IFERROR(VLOOKUP($D83,Rapport!$B$10:$G$56,6,FALSE),0)</f>
        <v>0</v>
      </c>
      <c r="I83">
        <f>IFERROR(VLOOKUP($D83,'Kjøretøy-Maskiner'!$A$2:$G$100,2,FALSE),0)</f>
        <v>0</v>
      </c>
      <c r="J83">
        <f>IFERROR(VLOOKUP($D83,'Kjøretøy-Maskiner'!$A$2:$G$100,3,FALSE),0)</f>
        <v>0</v>
      </c>
      <c r="K83">
        <f>IFERROR(VLOOKUP($D83,'Kjøretøy-Maskiner'!$A$2:$G$100,4,FALSE),0)</f>
        <v>0</v>
      </c>
      <c r="L83">
        <f>IFERROR(VLOOKUP($D83,'Kjøretøy-Maskiner'!$A$2:$G$100,5,FALSE),0)</f>
        <v>0</v>
      </c>
      <c r="M83" s="2"/>
    </row>
    <row r="84" spans="1:13">
      <c r="A84" s="2"/>
      <c r="B84">
        <f>IF(D84&lt;&gt;0,Rapport!$D$4,0)</f>
        <v>0</v>
      </c>
      <c r="C84">
        <f>IF(E84&lt;&gt;0,Rapport!$D$6,0)</f>
        <v>0</v>
      </c>
      <c r="D84">
        <f>Rapport!B50</f>
        <v>0</v>
      </c>
      <c r="E84">
        <f>Rapport!D50</f>
        <v>0</v>
      </c>
      <c r="F84" s="26">
        <f>IFERROR(VLOOKUP($D84,Rapport!$B$10:$G$56,4,FALSE),0)</f>
        <v>0</v>
      </c>
      <c r="G84" s="26">
        <f>IFERROR(VLOOKUP($D84,Rapport!$B$10:$G$56,3,FALSE),0)</f>
        <v>0</v>
      </c>
      <c r="H84" s="26">
        <f>IFERROR(VLOOKUP($D84,Rapport!$B$10:$G$56,6,FALSE),0)</f>
        <v>0</v>
      </c>
      <c r="I84">
        <f>IFERROR(VLOOKUP($D84,'Kjøretøy-Maskiner'!$A$2:$G$100,2,FALSE),0)</f>
        <v>0</v>
      </c>
      <c r="J84">
        <f>IFERROR(VLOOKUP($D84,'Kjøretøy-Maskiner'!$A$2:$G$100,3,FALSE),0)</f>
        <v>0</v>
      </c>
      <c r="K84">
        <f>IFERROR(VLOOKUP($D84,'Kjøretøy-Maskiner'!$A$2:$G$100,4,FALSE),0)</f>
        <v>0</v>
      </c>
      <c r="L84">
        <f>IFERROR(VLOOKUP($D84,'Kjøretøy-Maskiner'!$A$2:$G$100,5,FALSE),0)</f>
        <v>0</v>
      </c>
      <c r="M84" s="2"/>
    </row>
    <row r="85" spans="1:13">
      <c r="A85" s="2"/>
      <c r="B85">
        <f>IF(D85&lt;&gt;0,Rapport!$D$4,0)</f>
        <v>0</v>
      </c>
      <c r="C85">
        <f>IF(E85&lt;&gt;0,Rapport!$D$6,0)</f>
        <v>0</v>
      </c>
      <c r="D85">
        <f>Rapport!B51</f>
        <v>0</v>
      </c>
      <c r="E85">
        <f>Rapport!D51</f>
        <v>0</v>
      </c>
      <c r="F85" s="26">
        <f>IFERROR(VLOOKUP($D85,Rapport!$B$10:$G$56,4,FALSE),0)</f>
        <v>0</v>
      </c>
      <c r="G85" s="26">
        <f>IFERROR(VLOOKUP($D85,Rapport!$B$10:$G$56,3,FALSE),0)</f>
        <v>0</v>
      </c>
      <c r="H85" s="26">
        <f>IFERROR(VLOOKUP($D85,Rapport!$B$10:$G$56,6,FALSE),0)</f>
        <v>0</v>
      </c>
      <c r="I85">
        <f>IFERROR(VLOOKUP($D85,'Kjøretøy-Maskiner'!$A$2:$G$100,2,FALSE),0)</f>
        <v>0</v>
      </c>
      <c r="J85">
        <f>IFERROR(VLOOKUP($D85,'Kjøretøy-Maskiner'!$A$2:$G$100,3,FALSE),0)</f>
        <v>0</v>
      </c>
      <c r="K85">
        <f>IFERROR(VLOOKUP($D85,'Kjøretøy-Maskiner'!$A$2:$G$100,4,FALSE),0)</f>
        <v>0</v>
      </c>
      <c r="L85">
        <f>IFERROR(VLOOKUP($D85,'Kjøretøy-Maskiner'!$A$2:$G$100,5,FALSE),0)</f>
        <v>0</v>
      </c>
      <c r="M85" s="2"/>
    </row>
    <row r="86" spans="1:13">
      <c r="A86" s="2"/>
      <c r="B86">
        <f>IF(D86&lt;&gt;0,Rapport!$D$4,0)</f>
        <v>0</v>
      </c>
      <c r="C86">
        <f>IF(E86&lt;&gt;0,Rapport!$D$6,0)</f>
        <v>0</v>
      </c>
      <c r="D86">
        <f>Rapport!B52</f>
        <v>0</v>
      </c>
      <c r="E86">
        <f>Rapport!D52</f>
        <v>0</v>
      </c>
      <c r="F86" s="26">
        <f>IFERROR(VLOOKUP($D86,Rapport!$B$10:$G$56,4,FALSE),0)</f>
        <v>0</v>
      </c>
      <c r="G86" s="26">
        <f>IFERROR(VLOOKUP($D86,Rapport!$B$10:$G$56,3,FALSE),0)</f>
        <v>0</v>
      </c>
      <c r="H86" s="26">
        <f>IFERROR(VLOOKUP($D86,Rapport!$B$10:$G$56,6,FALSE),0)</f>
        <v>0</v>
      </c>
      <c r="I86">
        <f>IFERROR(VLOOKUP($D86,'Kjøretøy-Maskiner'!$A$2:$G$100,2,FALSE),0)</f>
        <v>0</v>
      </c>
      <c r="J86">
        <f>IFERROR(VLOOKUP($D86,'Kjøretøy-Maskiner'!$A$2:$G$100,3,FALSE),0)</f>
        <v>0</v>
      </c>
      <c r="K86">
        <f>IFERROR(VLOOKUP($D86,'Kjøretøy-Maskiner'!$A$2:$G$100,4,FALSE),0)</f>
        <v>0</v>
      </c>
      <c r="L86">
        <f>IFERROR(VLOOKUP($D86,'Kjøretøy-Maskiner'!$A$2:$G$100,5,FALSE),0)</f>
        <v>0</v>
      </c>
      <c r="M86" s="2"/>
    </row>
    <row r="87" spans="1:13">
      <c r="A87" s="2"/>
      <c r="B87">
        <f>IF(D87&lt;&gt;0,Rapport!$D$4,0)</f>
        <v>0</v>
      </c>
      <c r="C87">
        <f>IF(E87&lt;&gt;0,Rapport!$D$6,0)</f>
        <v>0</v>
      </c>
      <c r="D87">
        <f>Rapport!B53</f>
        <v>0</v>
      </c>
      <c r="E87">
        <f>Rapport!D53</f>
        <v>0</v>
      </c>
      <c r="F87" s="26">
        <f>IFERROR(VLOOKUP($D87,Rapport!$B$10:$G$56,4,FALSE),0)</f>
        <v>0</v>
      </c>
      <c r="G87" s="26">
        <f>IFERROR(VLOOKUP($D87,Rapport!$B$10:$G$56,3,FALSE),0)</f>
        <v>0</v>
      </c>
      <c r="H87" s="26">
        <f>IFERROR(VLOOKUP($D87,Rapport!$B$10:$G$56,6,FALSE),0)</f>
        <v>0</v>
      </c>
      <c r="I87">
        <f>IFERROR(VLOOKUP($D87,'Kjøretøy-Maskiner'!$A$2:$G$100,2,FALSE),0)</f>
        <v>0</v>
      </c>
      <c r="J87">
        <f>IFERROR(VLOOKUP($D87,'Kjøretøy-Maskiner'!$A$2:$G$100,3,FALSE),0)</f>
        <v>0</v>
      </c>
      <c r="K87">
        <f>IFERROR(VLOOKUP($D87,'Kjøretøy-Maskiner'!$A$2:$G$100,4,FALSE),0)</f>
        <v>0</v>
      </c>
      <c r="L87">
        <f>IFERROR(VLOOKUP($D87,'Kjøretøy-Maskiner'!$A$2:$G$100,5,FALSE),0)</f>
        <v>0</v>
      </c>
      <c r="M87" s="2"/>
    </row>
    <row r="88" spans="1:13">
      <c r="A88" s="2"/>
      <c r="B88">
        <f>IF(D88&lt;&gt;0,Rapport!$D$4,0)</f>
        <v>0</v>
      </c>
      <c r="C88">
        <f>IF(E88&lt;&gt;0,Rapport!$D$6,0)</f>
        <v>0</v>
      </c>
      <c r="D88">
        <f>Rapport!B54</f>
        <v>0</v>
      </c>
      <c r="E88">
        <f>Rapport!D54</f>
        <v>0</v>
      </c>
      <c r="F88" s="26">
        <f>IFERROR(VLOOKUP($D88,Rapport!$B$10:$G$56,4,FALSE),0)</f>
        <v>0</v>
      </c>
      <c r="G88" s="26">
        <f>IFERROR(VLOOKUP($D88,Rapport!$B$10:$G$56,3,FALSE),0)</f>
        <v>0</v>
      </c>
      <c r="H88" s="26">
        <f>IFERROR(VLOOKUP($D88,Rapport!$B$10:$G$56,6,FALSE),0)</f>
        <v>0</v>
      </c>
      <c r="I88">
        <f>IFERROR(VLOOKUP($D88,'Kjøretøy-Maskiner'!$A$2:$G$100,2,FALSE),0)</f>
        <v>0</v>
      </c>
      <c r="J88">
        <f>IFERROR(VLOOKUP($D88,'Kjøretøy-Maskiner'!$A$2:$G$100,3,FALSE),0)</f>
        <v>0</v>
      </c>
      <c r="K88">
        <f>IFERROR(VLOOKUP($D88,'Kjøretøy-Maskiner'!$A$2:$G$100,4,FALSE),0)</f>
        <v>0</v>
      </c>
      <c r="L88">
        <f>IFERROR(VLOOKUP($D88,'Kjøretøy-Maskiner'!$A$2:$G$100,5,FALSE),0)</f>
        <v>0</v>
      </c>
      <c r="M88" s="2"/>
    </row>
    <row r="89" spans="1:13">
      <c r="A89" s="2"/>
      <c r="B89">
        <f>IF(D89&lt;&gt;0,Rapport!$D$4,0)</f>
        <v>0</v>
      </c>
      <c r="C89">
        <f>IF(E89&lt;&gt;0,Rapport!$D$6,0)</f>
        <v>0</v>
      </c>
      <c r="D89">
        <f>Rapport!B55</f>
        <v>0</v>
      </c>
      <c r="E89">
        <f>Rapport!D55</f>
        <v>0</v>
      </c>
      <c r="F89" s="26">
        <f>IFERROR(VLOOKUP($D89,Rapport!$B$10:$G$56,4,FALSE),0)</f>
        <v>0</v>
      </c>
      <c r="G89" s="26">
        <f>IFERROR(VLOOKUP($D89,Rapport!$B$10:$G$56,3,FALSE),0)</f>
        <v>0</v>
      </c>
      <c r="H89" s="26">
        <f>IFERROR(VLOOKUP($D89,Rapport!$B$10:$G$56,6,FALSE),0)</f>
        <v>0</v>
      </c>
      <c r="I89">
        <f>IFERROR(VLOOKUP($D89,'Kjøretøy-Maskiner'!$A$2:$G$100,2,FALSE),0)</f>
        <v>0</v>
      </c>
      <c r="J89">
        <f>IFERROR(VLOOKUP($D89,'Kjøretøy-Maskiner'!$A$2:$G$100,3,FALSE),0)</f>
        <v>0</v>
      </c>
      <c r="K89">
        <f>IFERROR(VLOOKUP($D89,'Kjøretøy-Maskiner'!$A$2:$G$100,4,FALSE),0)</f>
        <v>0</v>
      </c>
      <c r="L89">
        <f>IFERROR(VLOOKUP($D89,'Kjøretøy-Maskiner'!$A$2:$G$100,5,FALSE),0)</f>
        <v>0</v>
      </c>
      <c r="M89" s="2"/>
    </row>
    <row r="90" spans="1:13">
      <c r="A90" s="2"/>
      <c r="B90">
        <f>IF(D90&lt;&gt;0,Rapport!$D$4,0)</f>
        <v>0</v>
      </c>
      <c r="C90">
        <f>IF(E90&lt;&gt;0,Rapport!$D$6,0)</f>
        <v>0</v>
      </c>
      <c r="D90">
        <f>Rapport!B56</f>
        <v>0</v>
      </c>
      <c r="E90">
        <f>Rapport!D56</f>
        <v>0</v>
      </c>
      <c r="F90" s="26">
        <f>IFERROR(VLOOKUP($D90,Rapport!$B$10:$G$56,4,FALSE),0)</f>
        <v>0</v>
      </c>
      <c r="G90" s="26">
        <f>IFERROR(VLOOKUP($D90,Rapport!$B$10:$G$56,3,FALSE),0)</f>
        <v>0</v>
      </c>
      <c r="H90" s="26">
        <f>IFERROR(VLOOKUP($D90,Rapport!$B$10:$G$56,6,FALSE),0)</f>
        <v>0</v>
      </c>
      <c r="I90">
        <f>IFERROR(VLOOKUP($D90,'Kjøretøy-Maskiner'!$A$2:$G$100,2,FALSE),0)</f>
        <v>0</v>
      </c>
      <c r="J90">
        <f>IFERROR(VLOOKUP($D90,'Kjøretøy-Maskiner'!$A$2:$G$100,3,FALSE),0)</f>
        <v>0</v>
      </c>
      <c r="K90">
        <f>IFERROR(VLOOKUP($D90,'Kjøretøy-Maskiner'!$A$2:$G$100,4,FALSE),0)</f>
        <v>0</v>
      </c>
      <c r="L90">
        <f>IFERROR(VLOOKUP($D90,'Kjøretøy-Maskiner'!$A$2:$G$100,5,FALSE),0)</f>
        <v>0</v>
      </c>
      <c r="M90" s="2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73424-B575-4FD9-8F0A-5354A82475DA}">
  <sheetPr>
    <tabColor theme="9" tint="0.39997558519241921"/>
  </sheetPr>
  <dimension ref="A1:F9"/>
  <sheetViews>
    <sheetView showGridLines="0" workbookViewId="0">
      <selection activeCell="C44" sqref="C44"/>
    </sheetView>
  </sheetViews>
  <sheetFormatPr defaultColWidth="11.42578125" defaultRowHeight="14.45"/>
  <cols>
    <col min="1" max="1" width="20" bestFit="1" customWidth="1"/>
    <col min="2" max="2" width="13.42578125" customWidth="1"/>
    <col min="3" max="3" width="17.28515625" bestFit="1" customWidth="1"/>
    <col min="4" max="4" width="8.5703125" bestFit="1" customWidth="1"/>
    <col min="5" max="5" width="19.7109375" bestFit="1" customWidth="1"/>
    <col min="6" max="6" width="9.140625" bestFit="1" customWidth="1"/>
    <col min="7" max="7" width="11.28515625" bestFit="1" customWidth="1"/>
    <col min="8" max="8" width="7.85546875" bestFit="1" customWidth="1"/>
    <col min="9" max="9" width="14.140625" bestFit="1" customWidth="1"/>
    <col min="10" max="10" width="21.5703125" bestFit="1" customWidth="1"/>
    <col min="11" max="11" width="7.42578125" bestFit="1" customWidth="1"/>
    <col min="12" max="12" width="25.42578125" bestFit="1" customWidth="1"/>
    <col min="13" max="13" width="9.140625" bestFit="1" customWidth="1"/>
    <col min="14" max="15" width="17.28515625" bestFit="1" customWidth="1"/>
    <col min="16" max="16" width="17" bestFit="1" customWidth="1"/>
    <col min="17" max="19" width="19.7109375" bestFit="1" customWidth="1"/>
    <col min="20" max="20" width="13.42578125" bestFit="1" customWidth="1"/>
    <col min="21" max="21" width="19.7109375" bestFit="1" customWidth="1"/>
    <col min="22" max="22" width="13" bestFit="1" customWidth="1"/>
    <col min="23" max="23" width="25.7109375" bestFit="1" customWidth="1"/>
    <col min="24" max="24" width="25.85546875" bestFit="1" customWidth="1"/>
    <col min="25" max="25" width="6" bestFit="1" customWidth="1"/>
    <col min="26" max="26" width="24.7109375" bestFit="1" customWidth="1"/>
    <col min="27" max="27" width="23.42578125" bestFit="1" customWidth="1"/>
    <col min="28" max="28" width="25.7109375" bestFit="1" customWidth="1"/>
    <col min="29" max="29" width="25.85546875" bestFit="1" customWidth="1"/>
  </cols>
  <sheetData>
    <row r="1" spans="1:6">
      <c r="A1" t="s">
        <v>92</v>
      </c>
      <c r="B1" t="s">
        <v>99</v>
      </c>
    </row>
    <row r="3" spans="1:6">
      <c r="A3" t="s">
        <v>100</v>
      </c>
      <c r="B3" t="s">
        <v>101</v>
      </c>
    </row>
    <row r="4" spans="1:6">
      <c r="A4" t="s">
        <v>102</v>
      </c>
      <c r="B4">
        <v>0</v>
      </c>
      <c r="C4" t="s">
        <v>61</v>
      </c>
      <c r="D4" t="s">
        <v>43</v>
      </c>
      <c r="E4" t="s">
        <v>103</v>
      </c>
      <c r="F4" t="s">
        <v>104</v>
      </c>
    </row>
    <row r="5" spans="1:6">
      <c r="A5" s="6">
        <v>0</v>
      </c>
      <c r="B5">
        <v>0</v>
      </c>
      <c r="F5">
        <v>0</v>
      </c>
    </row>
    <row r="6" spans="1:6">
      <c r="A6" s="6" t="s">
        <v>26</v>
      </c>
      <c r="C6">
        <v>3300</v>
      </c>
      <c r="D6">
        <v>2200</v>
      </c>
      <c r="F6">
        <v>5500</v>
      </c>
    </row>
    <row r="7" spans="1:6">
      <c r="A7" s="6" t="s">
        <v>30</v>
      </c>
      <c r="C7">
        <v>7650</v>
      </c>
      <c r="D7">
        <v>1700</v>
      </c>
      <c r="E7">
        <v>950</v>
      </c>
      <c r="F7">
        <v>10300</v>
      </c>
    </row>
    <row r="8" spans="1:6">
      <c r="A8" s="6" t="s">
        <v>38</v>
      </c>
      <c r="E8">
        <v>1100</v>
      </c>
      <c r="F8">
        <v>1100</v>
      </c>
    </row>
    <row r="9" spans="1:6">
      <c r="A9" s="6" t="s">
        <v>104</v>
      </c>
      <c r="B9">
        <v>0</v>
      </c>
      <c r="C9">
        <v>10950</v>
      </c>
      <c r="D9">
        <v>3900</v>
      </c>
      <c r="E9">
        <v>2050</v>
      </c>
      <c r="F9">
        <v>16900</v>
      </c>
    </row>
  </sheetData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19AD94F2DCB74987975BBA4205D7E2" ma:contentTypeVersion="3" ma:contentTypeDescription="Opprett et nytt dokument." ma:contentTypeScope="" ma:versionID="3086352e40df3ad16dc68759898adf89">
  <xsd:schema xmlns:xsd="http://www.w3.org/2001/XMLSchema" xmlns:xs="http://www.w3.org/2001/XMLSchema" xmlns:p="http://schemas.microsoft.com/office/2006/metadata/properties" xmlns:ns2="e1df33b3-d98e-4232-b8b6-adcafdd46ae6" targetNamespace="http://schemas.microsoft.com/office/2006/metadata/properties" ma:root="true" ma:fieldsID="70171ccffb2d454933e33b5616aca1f5" ns2:_="">
    <xsd:import namespace="e1df33b3-d98e-4232-b8b6-adcafdd46a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df33b3-d98e-4232-b8b6-adcafdd46a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EC8E7D-C93F-448F-94DF-D9E47591F59B}"/>
</file>

<file path=customXml/itemProps2.xml><?xml version="1.0" encoding="utf-8"?>
<ds:datastoreItem xmlns:ds="http://schemas.openxmlformats.org/officeDocument/2006/customXml" ds:itemID="{AF5ADA32-17CD-47D4-89B5-204F8459BE05}"/>
</file>

<file path=customXml/itemProps3.xml><?xml version="1.0" encoding="utf-8"?>
<ds:datastoreItem xmlns:ds="http://schemas.openxmlformats.org/officeDocument/2006/customXml" ds:itemID="{F6F49F3C-3B69-40DC-8DB4-E8FD0D5F7B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Oslo 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Bjorn.Kummeneje@norconsult.com</dc:creator>
  <cp:keywords/>
  <dc:description/>
  <cp:lastModifiedBy>Christian Rikheim Sundelin</cp:lastModifiedBy>
  <cp:revision/>
  <dcterms:created xsi:type="dcterms:W3CDTF">2017-02-27T11:29:12Z</dcterms:created>
  <dcterms:modified xsi:type="dcterms:W3CDTF">2026-06-11T15:23:15Z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b250485-d222-477a-ba09-6a5d3c1730a6_ActionId">
    <vt:lpwstr>ff720b69-08d4-46ee-a354-58fd48080d5b</vt:lpwstr>
  </property>
  <property fmtid="{D5CDD505-2E9C-101B-9397-08002B2CF9AE}" pid="3" name="MSIP_Label_fb250485-d222-477a-ba09-6a5d3c1730a6_Name">
    <vt:lpwstr>Ubegrenset</vt:lpwstr>
  </property>
  <property fmtid="{D5CDD505-2E9C-101B-9397-08002B2CF9AE}" pid="4" name="MSIP_Label_fb250485-d222-477a-ba09-6a5d3c1730a6_SetDate">
    <vt:lpwstr>2026-06-01T09:50:37Z</vt:lpwstr>
  </property>
  <property fmtid="{D5CDD505-2E9C-101B-9397-08002B2CF9AE}" pid="5" name="MSIP_Label_fb250485-d222-477a-ba09-6a5d3c1730a6_SiteId">
    <vt:lpwstr>07ba06ff-14f4-464b-b7e8-bc3a7e21e203</vt:lpwstr>
  </property>
  <property fmtid="{D5CDD505-2E9C-101B-9397-08002B2CF9AE}" pid="6" name="MSIP_Label_fb250485-d222-477a-ba09-6a5d3c1730a6_Enabled">
    <vt:lpwstr>True</vt:lpwstr>
  </property>
  <property fmtid="{D5CDD505-2E9C-101B-9397-08002B2CF9AE}" pid="7" name="ContentTypeId">
    <vt:lpwstr>0x0101001119AD94F2DCB74987975BBA4205D7E2</vt:lpwstr>
  </property>
  <property fmtid="{D5CDD505-2E9C-101B-9397-08002B2CF9AE}" pid="8" name="xd_ProgID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xd_Signature">
    <vt:bool>false</vt:bool>
  </property>
  <property fmtid="{D5CDD505-2E9C-101B-9397-08002B2CF9AE}" pid="14" name="MSIP_Label_fb250485-d222-477a-ba09-6a5d3c1730a6_Removed">
    <vt:lpwstr>False</vt:lpwstr>
  </property>
  <property fmtid="{D5CDD505-2E9C-101B-9397-08002B2CF9AE}" pid="15" name="MSIP_Label_fb250485-d222-477a-ba09-6a5d3c1730a6_Extended_MSFT_Method">
    <vt:lpwstr>Standard</vt:lpwstr>
  </property>
  <property fmtid="{D5CDD505-2E9C-101B-9397-08002B2CF9AE}" pid="16" name="Sensitivity">
    <vt:lpwstr>Ubegrenset</vt:lpwstr>
  </property>
</Properties>
</file>